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-120" yWindow="-120" windowWidth="24240" windowHeight="13140" tabRatio="859" activeTab="8"/>
  </bookViews>
  <sheets>
    <sheet name="Пр.1 (дох 23)" sheetId="3" r:id="rId1"/>
    <sheet name="Пр.2 (дох 24-25)" sheetId="11" state="hidden" r:id="rId2"/>
    <sheet name="Пр.3 (23) " sheetId="9" r:id="rId3"/>
    <sheet name="Пр.4 (23-24)" sheetId="12" state="hidden" r:id="rId4"/>
    <sheet name="Пр.5(23)" sheetId="10" r:id="rId5"/>
    <sheet name="Пр.6 (24-25)" sheetId="13" state="hidden" r:id="rId6"/>
    <sheet name="Пр.7 (функ 23)" sheetId="2" r:id="rId7"/>
    <sheet name="Пр.8 (функ24-25)" sheetId="14" state="hidden" r:id="rId8"/>
    <sheet name="Пр.9 (вед23)" sheetId="1" r:id="rId9"/>
    <sheet name="Пр.10 (вед24-25)" sheetId="15" state="hidden" r:id="rId10"/>
    <sheet name="Пр.11 (ист23)" sheetId="4" r:id="rId11"/>
    <sheet name="Пр.12 (ист24-25)" sheetId="16" state="hidden" r:id="rId12"/>
  </sheets>
  <definedNames>
    <definedName name="_xlnm._FilterDatabase" localSheetId="9" hidden="1">'Пр.10 (вед24-25)'!$A$12:$J$285</definedName>
    <definedName name="_xlnm._FilterDatabase" localSheetId="2" hidden="1">'Пр.3 (23) '!$A$13:$K$251</definedName>
    <definedName name="_xlnm._FilterDatabase" localSheetId="3" hidden="1">'Пр.4 (23-24)'!$A$14:$M$230</definedName>
    <definedName name="_xlnm._FilterDatabase" localSheetId="4" hidden="1">'Пр.5(23)'!$A$13:$D$166</definedName>
    <definedName name="_xlnm._FilterDatabase" localSheetId="5" hidden="1">'Пр.6 (24-25)'!$A$14:$E$157</definedName>
    <definedName name="_xlnm._FilterDatabase" localSheetId="8" hidden="1">'Пр.9 (вед23)'!$A$11:$H$313</definedName>
    <definedName name="_xlnm.Print_Titles" localSheetId="0">'Пр.1 (дох 23)'!$9:$9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7" i="1" l="1"/>
  <c r="G252" i="1"/>
  <c r="G204" i="9" s="1"/>
  <c r="G203" i="9" s="1"/>
  <c r="G202" i="9" s="1"/>
  <c r="G201" i="9" s="1"/>
  <c r="G258" i="1"/>
  <c r="G129" i="1"/>
  <c r="G251" i="1" l="1"/>
  <c r="G250" i="1" s="1"/>
  <c r="G249" i="1" s="1"/>
  <c r="G197" i="1" l="1"/>
  <c r="G214" i="1"/>
  <c r="G213" i="1" s="1"/>
  <c r="G212" i="1" s="1"/>
  <c r="G211" i="1" s="1"/>
  <c r="G210" i="1" s="1"/>
  <c r="G276" i="1"/>
  <c r="G142" i="1"/>
  <c r="G141" i="1"/>
  <c r="G288" i="1"/>
  <c r="G272" i="1"/>
  <c r="G271" i="1" s="1"/>
  <c r="G232" i="1"/>
  <c r="G222" i="1"/>
  <c r="G198" i="1"/>
  <c r="G189" i="1"/>
  <c r="G176" i="1"/>
  <c r="G81" i="1"/>
  <c r="G70" i="1"/>
  <c r="G286" i="1"/>
  <c r="G172" i="9" l="1"/>
  <c r="G171" i="9" s="1"/>
  <c r="G170" i="9" s="1"/>
  <c r="G169" i="9" s="1"/>
  <c r="G168" i="9" s="1"/>
  <c r="G270" i="1"/>
  <c r="G269" i="1" s="1"/>
  <c r="D80" i="10"/>
  <c r="D79" i="10" s="1"/>
  <c r="D78" i="10" s="1"/>
  <c r="G140" i="1"/>
  <c r="G153" i="1"/>
  <c r="G157" i="1"/>
  <c r="G160" i="1"/>
  <c r="G159" i="1" s="1"/>
  <c r="G161" i="1"/>
  <c r="C74" i="3"/>
  <c r="C65" i="3"/>
  <c r="C66" i="3"/>
  <c r="D136" i="10" l="1"/>
  <c r="D135" i="10" s="1"/>
  <c r="G121" i="9"/>
  <c r="G120" i="9" s="1"/>
  <c r="D141" i="10"/>
  <c r="D140" i="10" s="1"/>
  <c r="D139" i="10" s="1"/>
  <c r="G126" i="9"/>
  <c r="G125" i="9" s="1"/>
  <c r="G124" i="9" s="1"/>
  <c r="D138" i="10"/>
  <c r="D137" i="10" s="1"/>
  <c r="G123" i="9"/>
  <c r="G122" i="9" s="1"/>
  <c r="G152" i="1"/>
  <c r="G156" i="1"/>
  <c r="G151" i="1" s="1"/>
  <c r="G150" i="1" s="1"/>
  <c r="G149" i="1" s="1"/>
  <c r="G148" i="1" s="1"/>
  <c r="D22" i="2" s="1"/>
  <c r="D134" i="10"/>
  <c r="G147" i="1"/>
  <c r="G146" i="1"/>
  <c r="G119" i="9" l="1"/>
  <c r="G118" i="9" s="1"/>
  <c r="G117" i="9" s="1"/>
  <c r="G116" i="9" s="1"/>
  <c r="I206" i="15"/>
  <c r="G206" i="15"/>
  <c r="I86" i="15"/>
  <c r="G86" i="15"/>
  <c r="C64" i="3"/>
  <c r="G189" i="12" l="1"/>
  <c r="G194" i="12"/>
  <c r="G193" i="12" s="1"/>
  <c r="G192" i="12" s="1"/>
  <c r="G191" i="12" s="1"/>
  <c r="G190" i="12" s="1"/>
  <c r="G187" i="12"/>
  <c r="G186" i="12" s="1"/>
  <c r="G185" i="12" s="1"/>
  <c r="G155" i="12"/>
  <c r="G152" i="12"/>
  <c r="G154" i="12"/>
  <c r="G153" i="12" s="1"/>
  <c r="G151" i="12"/>
  <c r="G150" i="12" s="1"/>
  <c r="G33" i="12"/>
  <c r="G32" i="12" s="1"/>
  <c r="G31" i="12" s="1"/>
  <c r="G30" i="12" s="1"/>
  <c r="G166" i="9"/>
  <c r="G163" i="9"/>
  <c r="E24" i="13"/>
  <c r="D24" i="13"/>
  <c r="D59" i="13"/>
  <c r="E62" i="13"/>
  <c r="E61" i="13" s="1"/>
  <c r="E60" i="13" s="1"/>
  <c r="D60" i="13"/>
  <c r="D61" i="13"/>
  <c r="D62" i="13"/>
  <c r="E64" i="13"/>
  <c r="E63" i="13" s="1"/>
  <c r="D63" i="13"/>
  <c r="D64" i="13"/>
  <c r="E65" i="13"/>
  <c r="D65" i="13"/>
  <c r="E68" i="13"/>
  <c r="E67" i="13" s="1"/>
  <c r="E66" i="13" s="1"/>
  <c r="D66" i="13"/>
  <c r="D67" i="13"/>
  <c r="D68" i="13"/>
  <c r="E69" i="13"/>
  <c r="D69" i="13"/>
  <c r="E70" i="13"/>
  <c r="D70" i="13"/>
  <c r="E71" i="13"/>
  <c r="D71" i="13"/>
  <c r="D33" i="14"/>
  <c r="I261" i="15"/>
  <c r="G261" i="15"/>
  <c r="I260" i="15"/>
  <c r="G260" i="15"/>
  <c r="I242" i="15"/>
  <c r="G242" i="15"/>
  <c r="G235" i="15"/>
  <c r="G234" i="15" s="1"/>
  <c r="G233" i="15" s="1"/>
  <c r="G232" i="15" s="1"/>
  <c r="G231" i="15" s="1"/>
  <c r="G227" i="15"/>
  <c r="G226" i="15"/>
  <c r="G225" i="15" s="1"/>
  <c r="G224" i="15" s="1"/>
  <c r="G223" i="15" s="1"/>
  <c r="G222" i="15"/>
  <c r="G188" i="15"/>
  <c r="G187" i="15" s="1"/>
  <c r="G185" i="15"/>
  <c r="G184" i="15" s="1"/>
  <c r="I170" i="15"/>
  <c r="G170" i="15"/>
  <c r="I162" i="15"/>
  <c r="G162" i="15"/>
  <c r="I143" i="15"/>
  <c r="G143" i="15"/>
  <c r="I142" i="15"/>
  <c r="G142" i="15"/>
  <c r="G111" i="15"/>
  <c r="I72" i="15"/>
  <c r="G72" i="15"/>
  <c r="I71" i="15"/>
  <c r="G71" i="15"/>
  <c r="G24" i="15"/>
  <c r="G35" i="15"/>
  <c r="G34" i="15" s="1"/>
  <c r="G33" i="15" s="1"/>
  <c r="G184" i="12" l="1"/>
  <c r="G183" i="12" s="1"/>
  <c r="G182" i="12" s="1"/>
  <c r="G181" i="12"/>
  <c r="G149" i="12"/>
  <c r="G148" i="12" s="1"/>
  <c r="G147" i="12" s="1"/>
  <c r="G183" i="15"/>
  <c r="G182" i="15" s="1"/>
  <c r="G181" i="15" s="1"/>
  <c r="G312" i="1"/>
  <c r="G287" i="1"/>
  <c r="G264" i="1"/>
  <c r="G71" i="1"/>
  <c r="G30" i="1"/>
  <c r="D11" i="11"/>
  <c r="C11" i="11"/>
  <c r="C40" i="3"/>
  <c r="G39" i="1" l="1"/>
  <c r="I40" i="15"/>
  <c r="G40" i="15"/>
  <c r="I85" i="15" l="1"/>
  <c r="E149" i="13" s="1"/>
  <c r="G85" i="15"/>
  <c r="D149" i="13" s="1"/>
  <c r="I197" i="15"/>
  <c r="G197" i="15"/>
  <c r="I193" i="15"/>
  <c r="G193" i="15"/>
  <c r="G169" i="1" l="1"/>
  <c r="G165" i="9" l="1"/>
  <c r="G164" i="9" s="1"/>
  <c r="G162" i="9"/>
  <c r="G161" i="9" s="1"/>
  <c r="D75" i="10"/>
  <c r="D74" i="10" s="1"/>
  <c r="D73" i="10" s="1"/>
  <c r="D72" i="10"/>
  <c r="D71" i="10" s="1"/>
  <c r="D70" i="10" s="1"/>
  <c r="G177" i="15"/>
  <c r="I204" i="15"/>
  <c r="G204" i="15"/>
  <c r="G203" i="15" s="1"/>
  <c r="I196" i="15"/>
  <c r="I195" i="15" s="1"/>
  <c r="I192" i="15"/>
  <c r="I191" i="15" s="1"/>
  <c r="G196" i="15"/>
  <c r="G195" i="15" s="1"/>
  <c r="G192" i="15"/>
  <c r="G191" i="15" s="1"/>
  <c r="I203" i="15"/>
  <c r="I177" i="15"/>
  <c r="I58" i="15"/>
  <c r="G58" i="15"/>
  <c r="G204" i="1"/>
  <c r="G203" i="1" s="1"/>
  <c r="G207" i="1"/>
  <c r="G206" i="1" s="1"/>
  <c r="G220" i="1"/>
  <c r="G196" i="1"/>
  <c r="G181" i="1"/>
  <c r="H107" i="1"/>
  <c r="H106" i="1"/>
  <c r="G105" i="1"/>
  <c r="G104" i="1" s="1"/>
  <c r="H104" i="1" s="1"/>
  <c r="G57" i="1"/>
  <c r="D71" i="11"/>
  <c r="C71" i="11"/>
  <c r="D70" i="11"/>
  <c r="C70" i="11"/>
  <c r="D68" i="11"/>
  <c r="C68" i="11"/>
  <c r="D66" i="11"/>
  <c r="D65" i="11" s="1"/>
  <c r="C66" i="11"/>
  <c r="C65" i="11" s="1"/>
  <c r="D63" i="11"/>
  <c r="D62" i="11" s="1"/>
  <c r="C63" i="11"/>
  <c r="C62" i="11" s="1"/>
  <c r="D58" i="11"/>
  <c r="D57" i="11" s="1"/>
  <c r="D56" i="11" s="1"/>
  <c r="C58" i="11"/>
  <c r="C57" i="11" s="1"/>
  <c r="C56" i="11" s="1"/>
  <c r="D54" i="11"/>
  <c r="C54" i="11"/>
  <c r="C53" i="11" s="1"/>
  <c r="D53" i="11"/>
  <c r="D51" i="11"/>
  <c r="C51" i="11"/>
  <c r="D50" i="11"/>
  <c r="C50" i="11"/>
  <c r="D47" i="11"/>
  <c r="D46" i="11" s="1"/>
  <c r="C47" i="11"/>
  <c r="C46" i="11" s="1"/>
  <c r="D44" i="11"/>
  <c r="C44" i="11"/>
  <c r="D42" i="11"/>
  <c r="C42" i="11"/>
  <c r="D40" i="11"/>
  <c r="D39" i="11" s="1"/>
  <c r="C40" i="11"/>
  <c r="C39" i="11" s="1"/>
  <c r="D36" i="11"/>
  <c r="C36" i="11"/>
  <c r="D34" i="11"/>
  <c r="D33" i="11" s="1"/>
  <c r="C34" i="11"/>
  <c r="C33" i="11" s="1"/>
  <c r="D30" i="11"/>
  <c r="C30" i="11"/>
  <c r="D28" i="11"/>
  <c r="C28" i="11"/>
  <c r="D25" i="11"/>
  <c r="C25" i="11"/>
  <c r="D23" i="11"/>
  <c r="C23" i="11"/>
  <c r="D21" i="11"/>
  <c r="C21" i="11"/>
  <c r="D19" i="11"/>
  <c r="C19" i="11"/>
  <c r="D13" i="11"/>
  <c r="D12" i="11" s="1"/>
  <c r="C13" i="11"/>
  <c r="C12" i="11" s="1"/>
  <c r="C73" i="3"/>
  <c r="C72" i="3"/>
  <c r="C70" i="3"/>
  <c r="C68" i="3"/>
  <c r="C63" i="3"/>
  <c r="C62" i="3" s="1"/>
  <c r="C58" i="3"/>
  <c r="C57" i="3" s="1"/>
  <c r="C56" i="3" s="1"/>
  <c r="C54" i="3"/>
  <c r="C53" i="3" s="1"/>
  <c r="C51" i="3"/>
  <c r="C50" i="3" s="1"/>
  <c r="C47" i="3"/>
  <c r="C46" i="3" s="1"/>
  <c r="C44" i="3"/>
  <c r="C42" i="3"/>
  <c r="C36" i="3"/>
  <c r="C34" i="3"/>
  <c r="C30" i="3"/>
  <c r="C28" i="3"/>
  <c r="C25" i="3"/>
  <c r="C23" i="3"/>
  <c r="C21" i="3"/>
  <c r="C19" i="3"/>
  <c r="C13" i="3"/>
  <c r="C12" i="3" s="1"/>
  <c r="G160" i="9" l="1"/>
  <c r="G159" i="9" s="1"/>
  <c r="G158" i="9" s="1"/>
  <c r="G157" i="9" s="1"/>
  <c r="G190" i="15"/>
  <c r="G180" i="15" s="1"/>
  <c r="C61" i="11"/>
  <c r="C60" i="11" s="1"/>
  <c r="D18" i="11"/>
  <c r="D17" i="11" s="1"/>
  <c r="C18" i="11"/>
  <c r="C17" i="11" s="1"/>
  <c r="C61" i="3"/>
  <c r="C60" i="3" s="1"/>
  <c r="D49" i="11"/>
  <c r="C49" i="3"/>
  <c r="C33" i="3"/>
  <c r="C27" i="3" s="1"/>
  <c r="C39" i="3"/>
  <c r="C38" i="3" s="1"/>
  <c r="C11" i="3" s="1"/>
  <c r="I190" i="15"/>
  <c r="C18" i="3"/>
  <c r="C17" i="3" s="1"/>
  <c r="D61" i="11"/>
  <c r="D60" i="11" s="1"/>
  <c r="D27" i="11"/>
  <c r="C27" i="11"/>
  <c r="C49" i="11"/>
  <c r="G161" i="12"/>
  <c r="E155" i="13"/>
  <c r="E152" i="13"/>
  <c r="I161" i="12"/>
  <c r="G158" i="12"/>
  <c r="D31" i="14"/>
  <c r="D155" i="13"/>
  <c r="D152" i="13"/>
  <c r="I158" i="12"/>
  <c r="G85" i="9"/>
  <c r="G84" i="9" s="1"/>
  <c r="H84" i="9" s="1"/>
  <c r="G202" i="1"/>
  <c r="G201" i="1" s="1"/>
  <c r="G200" i="1" s="1"/>
  <c r="G199" i="1" s="1"/>
  <c r="D28" i="2" s="1"/>
  <c r="D45" i="10"/>
  <c r="D44" i="10" s="1"/>
  <c r="I202" i="15"/>
  <c r="I201" i="15" s="1"/>
  <c r="G202" i="15"/>
  <c r="G201" i="15" s="1"/>
  <c r="H105" i="1"/>
  <c r="C38" i="11"/>
  <c r="D38" i="11"/>
  <c r="I180" i="15" l="1"/>
  <c r="F31" i="14" s="1"/>
  <c r="I160" i="12"/>
  <c r="I162" i="12"/>
  <c r="D73" i="11"/>
  <c r="D16" i="16" s="1"/>
  <c r="C75" i="3"/>
  <c r="C17" i="4" s="1"/>
  <c r="C73" i="11"/>
  <c r="C16" i="16" s="1"/>
  <c r="G160" i="12"/>
  <c r="G162" i="12"/>
  <c r="I157" i="12"/>
  <c r="I159" i="12"/>
  <c r="G157" i="12"/>
  <c r="G156" i="12" s="1"/>
  <c r="G146" i="12" s="1"/>
  <c r="G159" i="12"/>
  <c r="D151" i="13"/>
  <c r="D153" i="13"/>
  <c r="E154" i="13"/>
  <c r="E156" i="13"/>
  <c r="D154" i="13"/>
  <c r="D156" i="13"/>
  <c r="E151" i="13"/>
  <c r="E153" i="13"/>
  <c r="H85" i="9"/>
  <c r="G213" i="9"/>
  <c r="G212" i="9" s="1"/>
  <c r="G211" i="9" s="1"/>
  <c r="G210" i="9" s="1"/>
  <c r="G196" i="9"/>
  <c r="G195" i="9" s="1"/>
  <c r="G194" i="9" s="1"/>
  <c r="G193" i="9" s="1"/>
  <c r="G192" i="9" s="1"/>
  <c r="G191" i="9" s="1"/>
  <c r="G37" i="9"/>
  <c r="G32" i="9"/>
  <c r="G31" i="9" s="1"/>
  <c r="G30" i="9" s="1"/>
  <c r="G29" i="9" s="1"/>
  <c r="I71" i="12"/>
  <c r="G71" i="12"/>
  <c r="I38" i="12"/>
  <c r="G38" i="12"/>
  <c r="G200" i="9" l="1"/>
  <c r="G199" i="9" s="1"/>
  <c r="I156" i="12"/>
  <c r="I146" i="12" s="1"/>
  <c r="G35" i="9"/>
  <c r="G34" i="9" s="1"/>
  <c r="G33" i="9" s="1"/>
  <c r="G36" i="9"/>
  <c r="G69" i="12"/>
  <c r="G68" i="12" s="1"/>
  <c r="G70" i="12"/>
  <c r="I69" i="12"/>
  <c r="I68" i="12" s="1"/>
  <c r="I70" i="12"/>
  <c r="G36" i="12"/>
  <c r="G35" i="12" s="1"/>
  <c r="G34" i="12" s="1"/>
  <c r="G37" i="12"/>
  <c r="I36" i="12"/>
  <c r="I35" i="12" s="1"/>
  <c r="I34" i="12" s="1"/>
  <c r="I37" i="12"/>
  <c r="G190" i="9"/>
  <c r="G259" i="15"/>
  <c r="G213" i="12" s="1"/>
  <c r="G212" i="12" s="1"/>
  <c r="I210" i="15"/>
  <c r="I172" i="12" s="1"/>
  <c r="I171" i="12" s="1"/>
  <c r="I170" i="12" s="1"/>
  <c r="I169" i="12" s="1"/>
  <c r="G210" i="15"/>
  <c r="G172" i="12" s="1"/>
  <c r="G171" i="12" s="1"/>
  <c r="G170" i="12" s="1"/>
  <c r="G169" i="12" s="1"/>
  <c r="I132" i="15"/>
  <c r="I107" i="12" s="1"/>
  <c r="I106" i="12" s="1"/>
  <c r="G132" i="15"/>
  <c r="G107" i="12" s="1"/>
  <c r="G106" i="12" s="1"/>
  <c r="I125" i="15"/>
  <c r="I102" i="12" s="1"/>
  <c r="I101" i="12" s="1"/>
  <c r="G125" i="15"/>
  <c r="G102" i="12" s="1"/>
  <c r="G101" i="12" s="1"/>
  <c r="I80" i="15"/>
  <c r="I67" i="12" s="1"/>
  <c r="I66" i="12" s="1"/>
  <c r="I65" i="12" s="1"/>
  <c r="I64" i="12" s="1"/>
  <c r="I63" i="12" s="1"/>
  <c r="G80" i="15"/>
  <c r="G67" i="12" s="1"/>
  <c r="G66" i="12" s="1"/>
  <c r="G65" i="12" s="1"/>
  <c r="G64" i="12" s="1"/>
  <c r="G63" i="12" s="1"/>
  <c r="I74" i="15"/>
  <c r="I62" i="12" s="1"/>
  <c r="I61" i="12" s="1"/>
  <c r="G74" i="15"/>
  <c r="G62" i="12" s="1"/>
  <c r="G61" i="12" s="1"/>
  <c r="I60" i="15"/>
  <c r="I54" i="12" s="1"/>
  <c r="I53" i="12" s="1"/>
  <c r="G60" i="15"/>
  <c r="G54" i="12" s="1"/>
  <c r="G53" i="12" s="1"/>
  <c r="G80" i="1"/>
  <c r="G79" i="1" s="1"/>
  <c r="G226" i="1"/>
  <c r="G181" i="9" s="1"/>
  <c r="G180" i="9" s="1"/>
  <c r="G179" i="9" s="1"/>
  <c r="G178" i="9" s="1"/>
  <c r="G131" i="1"/>
  <c r="G104" i="9" s="1"/>
  <c r="G103" i="9" s="1"/>
  <c r="G66" i="9" l="1"/>
  <c r="G65" i="9" s="1"/>
  <c r="G64" i="9" s="1"/>
  <c r="G63" i="9" s="1"/>
  <c r="G62" i="9" s="1"/>
  <c r="D120" i="10"/>
  <c r="I259" i="15"/>
  <c r="I213" i="12" s="1"/>
  <c r="I212" i="12" s="1"/>
  <c r="G285" i="1"/>
  <c r="G231" i="9" s="1"/>
  <c r="G230" i="9" s="1"/>
  <c r="G130" i="1"/>
  <c r="D161" i="10"/>
  <c r="G225" i="1"/>
  <c r="G224" i="1" s="1"/>
  <c r="G223" i="1" s="1"/>
  <c r="D129" i="10"/>
  <c r="D128" i="10" s="1"/>
  <c r="D127" i="10" s="1"/>
  <c r="D126" i="10" s="1"/>
  <c r="I131" i="15"/>
  <c r="E143" i="13"/>
  <c r="E142" i="13" s="1"/>
  <c r="G131" i="15"/>
  <c r="D143" i="13"/>
  <c r="D142" i="13" s="1"/>
  <c r="I124" i="15"/>
  <c r="E138" i="13"/>
  <c r="E137" i="13" s="1"/>
  <c r="G124" i="15"/>
  <c r="D138" i="13"/>
  <c r="D137" i="13" s="1"/>
  <c r="I209" i="15"/>
  <c r="I208" i="15" s="1"/>
  <c r="I207" i="15" s="1"/>
  <c r="E119" i="13"/>
  <c r="E118" i="13" s="1"/>
  <c r="E117" i="13" s="1"/>
  <c r="E116" i="13" s="1"/>
  <c r="G209" i="15"/>
  <c r="G208" i="15" s="1"/>
  <c r="G207" i="15" s="1"/>
  <c r="D119" i="13"/>
  <c r="D118" i="13" s="1"/>
  <c r="D117" i="13" s="1"/>
  <c r="D116" i="13" s="1"/>
  <c r="G124" i="1"/>
  <c r="G99" i="9" s="1"/>
  <c r="G98" i="9" s="1"/>
  <c r="G89" i="1"/>
  <c r="G74" i="9" s="1"/>
  <c r="H91" i="1"/>
  <c r="G73" i="1"/>
  <c r="G61" i="9" s="1"/>
  <c r="G60" i="9" s="1"/>
  <c r="G59" i="1"/>
  <c r="G53" i="9" s="1"/>
  <c r="G52" i="9" s="1"/>
  <c r="H74" i="9" l="1"/>
  <c r="G73" i="9"/>
  <c r="G123" i="1"/>
  <c r="D156" i="10"/>
  <c r="H73" i="9" l="1"/>
  <c r="H72" i="9" s="1"/>
  <c r="H71" i="9" s="1"/>
  <c r="H70" i="9" s="1"/>
  <c r="G72" i="9"/>
  <c r="G71" i="9" s="1"/>
  <c r="D165" i="10"/>
  <c r="D164" i="10" s="1"/>
  <c r="G70" i="9" l="1"/>
  <c r="G69" i="9"/>
  <c r="C16" i="4"/>
  <c r="C15" i="4" s="1"/>
  <c r="C14" i="4" s="1"/>
  <c r="D66" i="10"/>
  <c r="D65" i="10" s="1"/>
  <c r="D64" i="10" s="1"/>
  <c r="D69" i="10"/>
  <c r="I53" i="15"/>
  <c r="I49" i="12" s="1"/>
  <c r="I48" i="12" s="1"/>
  <c r="I47" i="12" s="1"/>
  <c r="G53" i="15"/>
  <c r="G49" i="12" s="1"/>
  <c r="G48" i="12" s="1"/>
  <c r="G47" i="12" s="1"/>
  <c r="G68" i="9" l="1"/>
  <c r="H69" i="9"/>
  <c r="I52" i="15"/>
  <c r="I51" i="15" s="1"/>
  <c r="G52" i="15"/>
  <c r="G51" i="15" s="1"/>
  <c r="G67" i="9" l="1"/>
  <c r="H67" i="9" s="1"/>
  <c r="H68" i="9"/>
  <c r="D15" i="16"/>
  <c r="D14" i="16" s="1"/>
  <c r="D13" i="16" s="1"/>
  <c r="C15" i="16"/>
  <c r="C14" i="16" s="1"/>
  <c r="C13" i="16" s="1"/>
  <c r="I264" i="15"/>
  <c r="I215" i="12" s="1"/>
  <c r="I214" i="12" s="1"/>
  <c r="G264" i="15"/>
  <c r="G215" i="12" s="1"/>
  <c r="G214" i="12" s="1"/>
  <c r="G290" i="1" l="1"/>
  <c r="G233" i="9" s="1"/>
  <c r="G232" i="9" s="1"/>
  <c r="H89" i="1"/>
  <c r="I280" i="15"/>
  <c r="I229" i="12" s="1"/>
  <c r="I228" i="12" s="1"/>
  <c r="I227" i="12" s="1"/>
  <c r="I226" i="12" s="1"/>
  <c r="I225" i="12" s="1"/>
  <c r="I224" i="12" s="1"/>
  <c r="I223" i="12" s="1"/>
  <c r="G280" i="15"/>
  <c r="G229" i="12" s="1"/>
  <c r="G228" i="12" s="1"/>
  <c r="G227" i="12" s="1"/>
  <c r="G226" i="12" s="1"/>
  <c r="G225" i="12" s="1"/>
  <c r="G224" i="12" s="1"/>
  <c r="G223" i="12" s="1"/>
  <c r="I272" i="15"/>
  <c r="I222" i="12" s="1"/>
  <c r="I221" i="12" s="1"/>
  <c r="G272" i="15"/>
  <c r="G222" i="12" s="1"/>
  <c r="G221" i="12" s="1"/>
  <c r="I263" i="15"/>
  <c r="G263" i="15"/>
  <c r="I258" i="15"/>
  <c r="G258" i="15"/>
  <c r="I254" i="15"/>
  <c r="I211" i="12" s="1"/>
  <c r="I210" i="12" s="1"/>
  <c r="I209" i="12" s="1"/>
  <c r="I208" i="12" s="1"/>
  <c r="G254" i="15"/>
  <c r="G211" i="12" s="1"/>
  <c r="G210" i="12" s="1"/>
  <c r="G209" i="12" s="1"/>
  <c r="G208" i="12" s="1"/>
  <c r="I249" i="15"/>
  <c r="I207" i="12" s="1"/>
  <c r="I206" i="12" s="1"/>
  <c r="I205" i="12" s="1"/>
  <c r="I204" i="12" s="1"/>
  <c r="G249" i="15"/>
  <c r="G207" i="12" s="1"/>
  <c r="G206" i="12" s="1"/>
  <c r="G205" i="12" s="1"/>
  <c r="G204" i="12" s="1"/>
  <c r="I248" i="15"/>
  <c r="I247" i="15" s="1"/>
  <c r="I246" i="15" s="1"/>
  <c r="G248" i="15"/>
  <c r="G247" i="15" s="1"/>
  <c r="G246" i="15" s="1"/>
  <c r="I241" i="15"/>
  <c r="I200" i="12" s="1"/>
  <c r="I199" i="12" s="1"/>
  <c r="I198" i="12" s="1"/>
  <c r="I197" i="12" s="1"/>
  <c r="I196" i="12" s="1"/>
  <c r="I189" i="12" s="1"/>
  <c r="I188" i="12" s="1"/>
  <c r="G241" i="15"/>
  <c r="G200" i="12" s="1"/>
  <c r="G199" i="12" s="1"/>
  <c r="G198" i="12" s="1"/>
  <c r="G197" i="12" s="1"/>
  <c r="G196" i="12" s="1"/>
  <c r="G188" i="12" s="1"/>
  <c r="I220" i="15"/>
  <c r="I180" i="12" s="1"/>
  <c r="I179" i="12" s="1"/>
  <c r="I178" i="12" s="1"/>
  <c r="I177" i="12" s="1"/>
  <c r="G220" i="15"/>
  <c r="G180" i="12" s="1"/>
  <c r="G179" i="12" s="1"/>
  <c r="G178" i="12" s="1"/>
  <c r="G177" i="12" s="1"/>
  <c r="I215" i="15"/>
  <c r="I176" i="12" s="1"/>
  <c r="I175" i="12" s="1"/>
  <c r="I174" i="12" s="1"/>
  <c r="I173" i="12" s="1"/>
  <c r="G215" i="15"/>
  <c r="G176" i="12" s="1"/>
  <c r="G175" i="12" s="1"/>
  <c r="G174" i="12" s="1"/>
  <c r="G173" i="12" s="1"/>
  <c r="I168" i="12"/>
  <c r="G168" i="12"/>
  <c r="I145" i="12"/>
  <c r="I144" i="12" s="1"/>
  <c r="I143" i="12" s="1"/>
  <c r="I142" i="12" s="1"/>
  <c r="I141" i="12" s="1"/>
  <c r="I140" i="12" s="1"/>
  <c r="G145" i="12"/>
  <c r="G144" i="12" s="1"/>
  <c r="G143" i="12" s="1"/>
  <c r="G142" i="12" s="1"/>
  <c r="G141" i="12" s="1"/>
  <c r="G140" i="12" s="1"/>
  <c r="I169" i="15"/>
  <c r="I138" i="12" s="1"/>
  <c r="I137" i="12" s="1"/>
  <c r="I136" i="12" s="1"/>
  <c r="I135" i="12" s="1"/>
  <c r="I134" i="12" s="1"/>
  <c r="I133" i="12" s="1"/>
  <c r="I132" i="12" s="1"/>
  <c r="G169" i="15"/>
  <c r="G138" i="12" s="1"/>
  <c r="G137" i="12" s="1"/>
  <c r="G136" i="12" s="1"/>
  <c r="G135" i="12" s="1"/>
  <c r="G134" i="12" s="1"/>
  <c r="G133" i="12" s="1"/>
  <c r="G132" i="12" s="1"/>
  <c r="I161" i="15"/>
  <c r="I131" i="12" s="1"/>
  <c r="I130" i="12" s="1"/>
  <c r="I129" i="12" s="1"/>
  <c r="I128" i="12" s="1"/>
  <c r="G161" i="15"/>
  <c r="G131" i="12" s="1"/>
  <c r="G130" i="12" s="1"/>
  <c r="G129" i="12" s="1"/>
  <c r="G128" i="12" s="1"/>
  <c r="I156" i="15"/>
  <c r="I127" i="12" s="1"/>
  <c r="I126" i="12" s="1"/>
  <c r="I125" i="12" s="1"/>
  <c r="I124" i="12" s="1"/>
  <c r="G156" i="15"/>
  <c r="G127" i="12" s="1"/>
  <c r="G126" i="12" s="1"/>
  <c r="G125" i="12" s="1"/>
  <c r="G124" i="12" s="1"/>
  <c r="I149" i="15"/>
  <c r="I121" i="12" s="1"/>
  <c r="I120" i="12" s="1"/>
  <c r="I119" i="12" s="1"/>
  <c r="I118" i="12" s="1"/>
  <c r="I117" i="12" s="1"/>
  <c r="I116" i="12" s="1"/>
  <c r="G149" i="15"/>
  <c r="G121" i="12" s="1"/>
  <c r="G120" i="12" s="1"/>
  <c r="G119" i="12" s="1"/>
  <c r="G118" i="12" s="1"/>
  <c r="G117" i="12" s="1"/>
  <c r="G116" i="12" s="1"/>
  <c r="I148" i="15"/>
  <c r="G148" i="15"/>
  <c r="I147" i="15"/>
  <c r="I146" i="15" s="1"/>
  <c r="G147" i="15"/>
  <c r="G146" i="15" s="1"/>
  <c r="I141" i="15"/>
  <c r="I140" i="15" s="1"/>
  <c r="G141" i="15"/>
  <c r="I129" i="15"/>
  <c r="I105" i="12" s="1"/>
  <c r="I104" i="12" s="1"/>
  <c r="I103" i="12" s="1"/>
  <c r="G129" i="15"/>
  <c r="G105" i="12" s="1"/>
  <c r="G104" i="12" s="1"/>
  <c r="G103" i="12" s="1"/>
  <c r="I122" i="15"/>
  <c r="I100" i="12" s="1"/>
  <c r="I99" i="12" s="1"/>
  <c r="I98" i="12" s="1"/>
  <c r="G122" i="15"/>
  <c r="G100" i="12" s="1"/>
  <c r="G99" i="12" s="1"/>
  <c r="G98" i="12" s="1"/>
  <c r="I117" i="15"/>
  <c r="I96" i="12" s="1"/>
  <c r="I95" i="12" s="1"/>
  <c r="I94" i="12" s="1"/>
  <c r="I93" i="12" s="1"/>
  <c r="G117" i="15"/>
  <c r="G96" i="12" s="1"/>
  <c r="G95" i="12" s="1"/>
  <c r="G94" i="12" s="1"/>
  <c r="G93" i="12" s="1"/>
  <c r="J111" i="15"/>
  <c r="H111" i="15"/>
  <c r="I110" i="15"/>
  <c r="I90" i="12" s="1"/>
  <c r="G110" i="15"/>
  <c r="G90" i="12" s="1"/>
  <c r="J107" i="15"/>
  <c r="H107" i="15"/>
  <c r="J106" i="15"/>
  <c r="H106" i="15"/>
  <c r="I105" i="15"/>
  <c r="I87" i="12" s="1"/>
  <c r="G105" i="15"/>
  <c r="G87" i="12" s="1"/>
  <c r="J97" i="15"/>
  <c r="H97" i="15"/>
  <c r="H96" i="15"/>
  <c r="H95" i="15"/>
  <c r="I94" i="15"/>
  <c r="I79" i="12" s="1"/>
  <c r="G94" i="15"/>
  <c r="G79" i="12" s="1"/>
  <c r="I84" i="15"/>
  <c r="I83" i="15" s="1"/>
  <c r="G84" i="15"/>
  <c r="G83" i="15" s="1"/>
  <c r="I79" i="15"/>
  <c r="I78" i="15" s="1"/>
  <c r="G79" i="15"/>
  <c r="G78" i="15" s="1"/>
  <c r="I73" i="15"/>
  <c r="G73" i="15"/>
  <c r="I70" i="15"/>
  <c r="I60" i="12" s="1"/>
  <c r="I59" i="12" s="1"/>
  <c r="G70" i="15"/>
  <c r="G60" i="12" s="1"/>
  <c r="G59" i="12" s="1"/>
  <c r="I65" i="15"/>
  <c r="I58" i="12" s="1"/>
  <c r="I57" i="12" s="1"/>
  <c r="G65" i="15"/>
  <c r="G58" i="12" s="1"/>
  <c r="G57" i="12" s="1"/>
  <c r="I59" i="15"/>
  <c r="G59" i="15"/>
  <c r="I57" i="15"/>
  <c r="I52" i="12" s="1"/>
  <c r="I51" i="12" s="1"/>
  <c r="I50" i="12" s="1"/>
  <c r="I46" i="12" s="1"/>
  <c r="G57" i="15"/>
  <c r="G52" i="12" s="1"/>
  <c r="G51" i="12" s="1"/>
  <c r="G50" i="12" s="1"/>
  <c r="G46" i="12" s="1"/>
  <c r="I47" i="15"/>
  <c r="I44" i="12" s="1"/>
  <c r="I43" i="12" s="1"/>
  <c r="I42" i="12" s="1"/>
  <c r="I41" i="12" s="1"/>
  <c r="G47" i="15"/>
  <c r="G44" i="12" s="1"/>
  <c r="G43" i="12" s="1"/>
  <c r="G42" i="12" s="1"/>
  <c r="G41" i="12" s="1"/>
  <c r="I39" i="15"/>
  <c r="G39" i="15"/>
  <c r="I32" i="15"/>
  <c r="I31" i="15"/>
  <c r="I30" i="15"/>
  <c r="G29" i="15"/>
  <c r="G29" i="12" s="1"/>
  <c r="G28" i="12" s="1"/>
  <c r="G27" i="12" s="1"/>
  <c r="G26" i="12" s="1"/>
  <c r="G25" i="12" s="1"/>
  <c r="G24" i="12" s="1"/>
  <c r="I22" i="15"/>
  <c r="I21" i="15"/>
  <c r="G20" i="15"/>
  <c r="G22" i="12" s="1"/>
  <c r="G21" i="12" s="1"/>
  <c r="G20" i="12" s="1"/>
  <c r="G19" i="12" s="1"/>
  <c r="G311" i="1"/>
  <c r="G250" i="9" s="1"/>
  <c r="G249" i="9" s="1"/>
  <c r="G248" i="9" s="1"/>
  <c r="G247" i="9" s="1"/>
  <c r="G246" i="9" s="1"/>
  <c r="G245" i="9" s="1"/>
  <c r="G244" i="9" s="1"/>
  <c r="G303" i="1"/>
  <c r="G243" i="9" s="1"/>
  <c r="G242" i="9" s="1"/>
  <c r="G294" i="1"/>
  <c r="G236" i="9" s="1"/>
  <c r="G235" i="9" s="1"/>
  <c r="G234" i="9" s="1"/>
  <c r="G275" i="1"/>
  <c r="G225" i="9" s="1"/>
  <c r="G224" i="9" s="1"/>
  <c r="G223" i="9" s="1"/>
  <c r="G222" i="9" s="1"/>
  <c r="G263" i="1"/>
  <c r="G218" i="9" s="1"/>
  <c r="G217" i="9" s="1"/>
  <c r="G216" i="9" s="1"/>
  <c r="G215" i="9" s="1"/>
  <c r="G214" i="9" s="1"/>
  <c r="G198" i="9" s="1"/>
  <c r="G197" i="9" s="1"/>
  <c r="G257" i="1"/>
  <c r="G256" i="1" s="1"/>
  <c r="G255" i="1" s="1"/>
  <c r="G243" i="1"/>
  <c r="G242" i="1" s="1"/>
  <c r="G236" i="1"/>
  <c r="G189" i="9" s="1"/>
  <c r="G188" i="9" s="1"/>
  <c r="G187" i="9" s="1"/>
  <c r="G186" i="9" s="1"/>
  <c r="G231" i="1"/>
  <c r="G185" i="9" s="1"/>
  <c r="G184" i="9" s="1"/>
  <c r="G183" i="9" s="1"/>
  <c r="G182" i="9" s="1"/>
  <c r="G177" i="9"/>
  <c r="G156" i="9"/>
  <c r="G155" i="9" s="1"/>
  <c r="G154" i="9" s="1"/>
  <c r="G153" i="9" s="1"/>
  <c r="G152" i="9" s="1"/>
  <c r="G151" i="9" s="1"/>
  <c r="G188" i="1"/>
  <c r="G149" i="9" s="1"/>
  <c r="G148" i="9" s="1"/>
  <c r="G147" i="9" s="1"/>
  <c r="G146" i="9" s="1"/>
  <c r="G145" i="9" s="1"/>
  <c r="G144" i="9" s="1"/>
  <c r="G143" i="9" s="1"/>
  <c r="G180" i="1"/>
  <c r="G142" i="9" s="1"/>
  <c r="G141" i="9" s="1"/>
  <c r="G140" i="9" s="1"/>
  <c r="G139" i="9" s="1"/>
  <c r="G175" i="1"/>
  <c r="G138" i="9" s="1"/>
  <c r="G137" i="9" s="1"/>
  <c r="G136" i="9" s="1"/>
  <c r="G135" i="9" s="1"/>
  <c r="G168" i="1"/>
  <c r="G132" i="9" s="1"/>
  <c r="G131" i="9" s="1"/>
  <c r="G130" i="9" s="1"/>
  <c r="G129" i="9" s="1"/>
  <c r="G128" i="9" s="1"/>
  <c r="G127" i="9" s="1"/>
  <c r="G167" i="1"/>
  <c r="G166" i="1"/>
  <c r="G165" i="1" s="1"/>
  <c r="G164" i="1" s="1"/>
  <c r="G163" i="1" s="1"/>
  <c r="D23" i="2" s="1"/>
  <c r="G145" i="1"/>
  <c r="G115" i="9" s="1"/>
  <c r="G114" i="9" s="1"/>
  <c r="G113" i="9" s="1"/>
  <c r="G112" i="9"/>
  <c r="G111" i="9" s="1"/>
  <c r="G110" i="9" s="1"/>
  <c r="G128" i="1"/>
  <c r="G102" i="9" s="1"/>
  <c r="G101" i="9" s="1"/>
  <c r="G100" i="9" s="1"/>
  <c r="G121" i="1"/>
  <c r="G97" i="9" s="1"/>
  <c r="G96" i="9" s="1"/>
  <c r="G95" i="9" s="1"/>
  <c r="G117" i="1"/>
  <c r="G116" i="1" s="1"/>
  <c r="G93" i="9" s="1"/>
  <c r="G92" i="9" s="1"/>
  <c r="G91" i="9" s="1"/>
  <c r="G90" i="9" s="1"/>
  <c r="H110" i="1"/>
  <c r="G109" i="1"/>
  <c r="G87" i="9" s="1"/>
  <c r="H102" i="1"/>
  <c r="H101" i="1"/>
  <c r="G100" i="1"/>
  <c r="G82" i="9" s="1"/>
  <c r="H92" i="1"/>
  <c r="H90" i="1"/>
  <c r="G69" i="1"/>
  <c r="G59" i="9" s="1"/>
  <c r="G58" i="9" s="1"/>
  <c r="G64" i="1"/>
  <c r="G56" i="1"/>
  <c r="G51" i="9" s="1"/>
  <c r="G50" i="9" s="1"/>
  <c r="G49" i="9" s="1"/>
  <c r="G52" i="1"/>
  <c r="G48" i="9" s="1"/>
  <c r="G47" i="9" s="1"/>
  <c r="G46" i="9" s="1"/>
  <c r="G46" i="1"/>
  <c r="G43" i="9" s="1"/>
  <c r="G42" i="9" s="1"/>
  <c r="G41" i="9" s="1"/>
  <c r="G40" i="9" s="1"/>
  <c r="G38" i="1"/>
  <c r="G37" i="1" s="1"/>
  <c r="G36" i="1" s="1"/>
  <c r="D13" i="2" s="1"/>
  <c r="G34" i="1"/>
  <c r="G33" i="1" s="1"/>
  <c r="G32" i="1" s="1"/>
  <c r="G28" i="1"/>
  <c r="G28" i="9" s="1"/>
  <c r="G27" i="9" s="1"/>
  <c r="G26" i="9" s="1"/>
  <c r="G25" i="9" s="1"/>
  <c r="G24" i="9" s="1"/>
  <c r="G23" i="9" s="1"/>
  <c r="G22" i="9" s="1"/>
  <c r="G19" i="1"/>
  <c r="G21" i="9" s="1"/>
  <c r="G20" i="9" s="1"/>
  <c r="G19" i="9" s="1"/>
  <c r="G18" i="9" s="1"/>
  <c r="D163" i="10"/>
  <c r="D162" i="10" s="1"/>
  <c r="D68" i="10"/>
  <c r="D67" i="10" s="1"/>
  <c r="D63" i="10" s="1"/>
  <c r="G57" i="9" l="1"/>
  <c r="G56" i="9" s="1"/>
  <c r="D51" i="10"/>
  <c r="G248" i="1"/>
  <c r="G247" i="1" s="1"/>
  <c r="I109" i="15"/>
  <c r="J109" i="15" s="1"/>
  <c r="G121" i="15"/>
  <c r="G120" i="15" s="1"/>
  <c r="G56" i="15"/>
  <c r="G55" i="15" s="1"/>
  <c r="G116" i="15"/>
  <c r="G115" i="15" s="1"/>
  <c r="G114" i="15" s="1"/>
  <c r="I155" i="15"/>
  <c r="I154" i="15" s="1"/>
  <c r="I153" i="15" s="1"/>
  <c r="G168" i="15"/>
  <c r="G167" i="15" s="1"/>
  <c r="G203" i="12"/>
  <c r="G202" i="12" s="1"/>
  <c r="G201" i="12" s="1"/>
  <c r="I168" i="15"/>
  <c r="I167" i="15" s="1"/>
  <c r="I203" i="12"/>
  <c r="I202" i="12" s="1"/>
  <c r="I201" i="12" s="1"/>
  <c r="I97" i="12"/>
  <c r="I92" i="12" s="1"/>
  <c r="I91" i="12" s="1"/>
  <c r="G128" i="15"/>
  <c r="G127" i="15" s="1"/>
  <c r="I56" i="12"/>
  <c r="I55" i="12" s="1"/>
  <c r="I45" i="12" s="1"/>
  <c r="I40" i="12" s="1"/>
  <c r="I39" i="12" s="1"/>
  <c r="I69" i="15"/>
  <c r="G56" i="12"/>
  <c r="G55" i="12" s="1"/>
  <c r="G45" i="12" s="1"/>
  <c r="G40" i="12" s="1"/>
  <c r="G39" i="12" s="1"/>
  <c r="I64" i="15"/>
  <c r="G94" i="9"/>
  <c r="G89" i="9" s="1"/>
  <c r="G88" i="9" s="1"/>
  <c r="I46" i="15"/>
  <c r="I45" i="15" s="1"/>
  <c r="I44" i="15" s="1"/>
  <c r="I56" i="15"/>
  <c r="I55" i="15" s="1"/>
  <c r="I116" i="15"/>
  <c r="I115" i="15" s="1"/>
  <c r="I114" i="15" s="1"/>
  <c r="I121" i="15"/>
  <c r="I120" i="15" s="1"/>
  <c r="I128" i="15"/>
  <c r="I127" i="15" s="1"/>
  <c r="I123" i="12"/>
  <c r="I122" i="12" s="1"/>
  <c r="G160" i="15"/>
  <c r="G159" i="15" s="1"/>
  <c r="G158" i="15" s="1"/>
  <c r="G176" i="15"/>
  <c r="G175" i="15" s="1"/>
  <c r="G214" i="15"/>
  <c r="G213" i="15" s="1"/>
  <c r="G212" i="15" s="1"/>
  <c r="G219" i="15"/>
  <c r="G218" i="15" s="1"/>
  <c r="G217" i="15" s="1"/>
  <c r="G240" i="15"/>
  <c r="G239" i="15" s="1"/>
  <c r="G238" i="15" s="1"/>
  <c r="G253" i="15"/>
  <c r="G252" i="15" s="1"/>
  <c r="G251" i="15" s="1"/>
  <c r="G245" i="15" s="1"/>
  <c r="G271" i="15"/>
  <c r="G279" i="15"/>
  <c r="G278" i="15" s="1"/>
  <c r="G277" i="15" s="1"/>
  <c r="G276" i="15" s="1"/>
  <c r="G64" i="15"/>
  <c r="G69" i="15"/>
  <c r="I93" i="15"/>
  <c r="J93" i="15" s="1"/>
  <c r="G109" i="15"/>
  <c r="H109" i="15" s="1"/>
  <c r="I160" i="15"/>
  <c r="I159" i="15" s="1"/>
  <c r="I158" i="15" s="1"/>
  <c r="I176" i="15"/>
  <c r="I175" i="15" s="1"/>
  <c r="I174" i="15" s="1"/>
  <c r="I214" i="15"/>
  <c r="I213" i="15" s="1"/>
  <c r="I212" i="15" s="1"/>
  <c r="I219" i="15"/>
  <c r="I218" i="15" s="1"/>
  <c r="I217" i="15" s="1"/>
  <c r="I240" i="15"/>
  <c r="I239" i="15" s="1"/>
  <c r="I238" i="15" s="1"/>
  <c r="I253" i="15"/>
  <c r="I252" i="15" s="1"/>
  <c r="I251" i="15" s="1"/>
  <c r="I245" i="15" s="1"/>
  <c r="I271" i="15"/>
  <c r="I279" i="15"/>
  <c r="I278" i="15" s="1"/>
  <c r="I277" i="15" s="1"/>
  <c r="I276" i="15" s="1"/>
  <c r="G123" i="12"/>
  <c r="G122" i="12" s="1"/>
  <c r="G134" i="9"/>
  <c r="G133" i="9" s="1"/>
  <c r="G23" i="12"/>
  <c r="H87" i="12"/>
  <c r="G86" i="12"/>
  <c r="J90" i="12"/>
  <c r="I89" i="12"/>
  <c r="G167" i="12"/>
  <c r="G166" i="12"/>
  <c r="G165" i="12" s="1"/>
  <c r="G220" i="12"/>
  <c r="G219" i="12"/>
  <c r="G218" i="12" s="1"/>
  <c r="G217" i="12" s="1"/>
  <c r="G216" i="12" s="1"/>
  <c r="G18" i="12"/>
  <c r="G17" i="12"/>
  <c r="G16" i="12" s="1"/>
  <c r="J79" i="12"/>
  <c r="I78" i="12"/>
  <c r="J87" i="12"/>
  <c r="I86" i="12"/>
  <c r="H90" i="12"/>
  <c r="G89" i="12"/>
  <c r="G97" i="12"/>
  <c r="G92" i="12" s="1"/>
  <c r="G91" i="12" s="1"/>
  <c r="I139" i="15"/>
  <c r="I138" i="15" s="1"/>
  <c r="I115" i="12"/>
  <c r="I114" i="12" s="1"/>
  <c r="I113" i="12" s="1"/>
  <c r="I167" i="12"/>
  <c r="I166" i="12"/>
  <c r="I165" i="12" s="1"/>
  <c r="I219" i="12"/>
  <c r="I218" i="12" s="1"/>
  <c r="I217" i="12" s="1"/>
  <c r="I216" i="12" s="1"/>
  <c r="I220" i="12"/>
  <c r="H79" i="12"/>
  <c r="G78" i="12"/>
  <c r="G17" i="9"/>
  <c r="G16" i="9"/>
  <c r="G15" i="9" s="1"/>
  <c r="G45" i="9"/>
  <c r="G55" i="9"/>
  <c r="G54" i="9" s="1"/>
  <c r="H87" i="9"/>
  <c r="G86" i="9"/>
  <c r="G83" i="9" s="1"/>
  <c r="G176" i="9"/>
  <c r="G175" i="9"/>
  <c r="G174" i="9" s="1"/>
  <c r="H82" i="9"/>
  <c r="G81" i="9"/>
  <c r="G108" i="9"/>
  <c r="G107" i="9" s="1"/>
  <c r="G106" i="9" s="1"/>
  <c r="G105" i="9" s="1"/>
  <c r="G109" i="9"/>
  <c r="G241" i="9"/>
  <c r="G240" i="9"/>
  <c r="G239" i="9" s="1"/>
  <c r="G238" i="9" s="1"/>
  <c r="G237" i="9" s="1"/>
  <c r="D159" i="10"/>
  <c r="D158" i="10" s="1"/>
  <c r="D154" i="10"/>
  <c r="D153" i="10" s="1"/>
  <c r="I38" i="15"/>
  <c r="G38" i="15"/>
  <c r="I77" i="15"/>
  <c r="D150" i="13"/>
  <c r="D148" i="13" s="1"/>
  <c r="G174" i="15"/>
  <c r="E150" i="13"/>
  <c r="E148" i="13" s="1"/>
  <c r="G46" i="15"/>
  <c r="G45" i="15" s="1"/>
  <c r="G44" i="15" s="1"/>
  <c r="G187" i="1"/>
  <c r="G186" i="1" s="1"/>
  <c r="G185" i="1" s="1"/>
  <c r="G184" i="1" s="1"/>
  <c r="G183" i="1" s="1"/>
  <c r="G182" i="1" s="1"/>
  <c r="D25" i="2" s="1"/>
  <c r="D125" i="10"/>
  <c r="D124" i="10" s="1"/>
  <c r="D123" i="10" s="1"/>
  <c r="D122" i="10" s="1"/>
  <c r="D99" i="10"/>
  <c r="D98" i="10" s="1"/>
  <c r="G51" i="1"/>
  <c r="G50" i="1" s="1"/>
  <c r="D115" i="10"/>
  <c r="D114" i="10" s="1"/>
  <c r="D113" i="10" s="1"/>
  <c r="D112" i="10" s="1"/>
  <c r="G195" i="1"/>
  <c r="G194" i="1" s="1"/>
  <c r="G193" i="1" s="1"/>
  <c r="G192" i="1" s="1"/>
  <c r="G191" i="1" s="1"/>
  <c r="D83" i="10"/>
  <c r="D82" i="10" s="1"/>
  <c r="D81" i="10" s="1"/>
  <c r="D77" i="10" s="1"/>
  <c r="D39" i="10"/>
  <c r="D38" i="10" s="1"/>
  <c r="D37" i="10" s="1"/>
  <c r="E37" i="13"/>
  <c r="E36" i="13" s="1"/>
  <c r="E50" i="13"/>
  <c r="E49" i="13" s="1"/>
  <c r="E52" i="13"/>
  <c r="E51" i="13" s="1"/>
  <c r="E54" i="13"/>
  <c r="E53" i="13" s="1"/>
  <c r="E110" i="13"/>
  <c r="E109" i="13" s="1"/>
  <c r="E108" i="13" s="1"/>
  <c r="E107" i="13" s="1"/>
  <c r="E106" i="13" s="1"/>
  <c r="G93" i="15"/>
  <c r="H93" i="15" s="1"/>
  <c r="E132" i="13"/>
  <c r="E131" i="13" s="1"/>
  <c r="E130" i="13" s="1"/>
  <c r="E129" i="13" s="1"/>
  <c r="D136" i="13"/>
  <c r="D135" i="13" s="1"/>
  <c r="D134" i="13" s="1"/>
  <c r="E141" i="13"/>
  <c r="E140" i="13" s="1"/>
  <c r="E139" i="13" s="1"/>
  <c r="D58" i="13"/>
  <c r="D57" i="13" s="1"/>
  <c r="D56" i="13" s="1"/>
  <c r="D55" i="13" s="1"/>
  <c r="E97" i="13"/>
  <c r="E96" i="13" s="1"/>
  <c r="E95" i="13" s="1"/>
  <c r="E94" i="13" s="1"/>
  <c r="D101" i="13"/>
  <c r="D100" i="13" s="1"/>
  <c r="D99" i="13" s="1"/>
  <c r="D98" i="13" s="1"/>
  <c r="E115" i="13"/>
  <c r="E114" i="13" s="1"/>
  <c r="E113" i="13" s="1"/>
  <c r="E112" i="13" s="1"/>
  <c r="E123" i="13"/>
  <c r="E122" i="13" s="1"/>
  <c r="E121" i="13" s="1"/>
  <c r="E120" i="13" s="1"/>
  <c r="E127" i="13"/>
  <c r="E126" i="13" s="1"/>
  <c r="E125" i="13" s="1"/>
  <c r="E124" i="13" s="1"/>
  <c r="E80" i="13"/>
  <c r="E79" i="13" s="1"/>
  <c r="E78" i="13" s="1"/>
  <c r="E77" i="13" s="1"/>
  <c r="E76" i="13"/>
  <c r="E75" i="13" s="1"/>
  <c r="E74" i="13" s="1"/>
  <c r="E73" i="13" s="1"/>
  <c r="E88" i="13"/>
  <c r="E87" i="13" s="1"/>
  <c r="G19" i="15"/>
  <c r="G18" i="15" s="1"/>
  <c r="G17" i="15" s="1"/>
  <c r="D37" i="13"/>
  <c r="D36" i="13" s="1"/>
  <c r="D50" i="13"/>
  <c r="D49" i="13" s="1"/>
  <c r="D52" i="13"/>
  <c r="D51" i="13" s="1"/>
  <c r="D54" i="13"/>
  <c r="D53" i="13" s="1"/>
  <c r="D132" i="13"/>
  <c r="D131" i="13" s="1"/>
  <c r="D130" i="13" s="1"/>
  <c r="D129" i="13" s="1"/>
  <c r="E136" i="13"/>
  <c r="E135" i="13" s="1"/>
  <c r="E134" i="13" s="1"/>
  <c r="D141" i="13"/>
  <c r="D140" i="13" s="1"/>
  <c r="D139" i="13" s="1"/>
  <c r="E58" i="13"/>
  <c r="E57" i="13" s="1"/>
  <c r="E56" i="13" s="1"/>
  <c r="E55" i="13" s="1"/>
  <c r="E105" i="13"/>
  <c r="E104" i="13" s="1"/>
  <c r="E103" i="13" s="1"/>
  <c r="E102" i="13" s="1"/>
  <c r="D97" i="13"/>
  <c r="D96" i="13" s="1"/>
  <c r="D95" i="13" s="1"/>
  <c r="D94" i="13" s="1"/>
  <c r="E101" i="13"/>
  <c r="E100" i="13" s="1"/>
  <c r="E99" i="13" s="1"/>
  <c r="E98" i="13" s="1"/>
  <c r="D115" i="13"/>
  <c r="D114" i="13" s="1"/>
  <c r="D113" i="13" s="1"/>
  <c r="D112" i="13" s="1"/>
  <c r="D123" i="13"/>
  <c r="D122" i="13" s="1"/>
  <c r="D121" i="13" s="1"/>
  <c r="D120" i="13" s="1"/>
  <c r="D127" i="13"/>
  <c r="D126" i="13" s="1"/>
  <c r="D125" i="13" s="1"/>
  <c r="D124" i="13" s="1"/>
  <c r="D80" i="13"/>
  <c r="D79" i="13" s="1"/>
  <c r="D78" i="13" s="1"/>
  <c r="D77" i="13" s="1"/>
  <c r="D76" i="13"/>
  <c r="D75" i="13" s="1"/>
  <c r="D74" i="13" s="1"/>
  <c r="D73" i="13" s="1"/>
  <c r="D88" i="13"/>
  <c r="D87" i="13" s="1"/>
  <c r="G127" i="1"/>
  <c r="G126" i="1" s="1"/>
  <c r="D160" i="10"/>
  <c r="G120" i="1"/>
  <c r="G119" i="1" s="1"/>
  <c r="D155" i="10"/>
  <c r="G115" i="1"/>
  <c r="G114" i="1" s="1"/>
  <c r="G113" i="1" s="1"/>
  <c r="D150" i="10"/>
  <c r="D149" i="10" s="1"/>
  <c r="D148" i="10" s="1"/>
  <c r="D147" i="10" s="1"/>
  <c r="G289" i="1"/>
  <c r="G235" i="1"/>
  <c r="G234" i="1" s="1"/>
  <c r="G233" i="1" s="1"/>
  <c r="D145" i="10"/>
  <c r="D144" i="10" s="1"/>
  <c r="D143" i="10" s="1"/>
  <c r="D142" i="10" s="1"/>
  <c r="G230" i="1"/>
  <c r="G229" i="1" s="1"/>
  <c r="G228" i="1" s="1"/>
  <c r="D133" i="10"/>
  <c r="D132" i="10" s="1"/>
  <c r="D131" i="10" s="1"/>
  <c r="D130" i="10" s="1"/>
  <c r="G78" i="1"/>
  <c r="G77" i="1" s="1"/>
  <c r="G76" i="1" s="1"/>
  <c r="G75" i="1" s="1"/>
  <c r="D119" i="10"/>
  <c r="D118" i="10" s="1"/>
  <c r="D117" i="10" s="1"/>
  <c r="D116" i="10" s="1"/>
  <c r="G179" i="1"/>
  <c r="G178" i="1" s="1"/>
  <c r="G177" i="1" s="1"/>
  <c r="D111" i="10"/>
  <c r="D110" i="10" s="1"/>
  <c r="D109" i="10" s="1"/>
  <c r="D108" i="10" s="1"/>
  <c r="G174" i="1"/>
  <c r="G173" i="1" s="1"/>
  <c r="G172" i="1" s="1"/>
  <c r="D107" i="10"/>
  <c r="D106" i="10" s="1"/>
  <c r="D105" i="10" s="1"/>
  <c r="D104" i="10" s="1"/>
  <c r="G293" i="1"/>
  <c r="G292" i="1" s="1"/>
  <c r="D102" i="10"/>
  <c r="D101" i="10" s="1"/>
  <c r="D100" i="10" s="1"/>
  <c r="G310" i="1"/>
  <c r="G309" i="1" s="1"/>
  <c r="G308" i="1" s="1"/>
  <c r="G307" i="1" s="1"/>
  <c r="G306" i="1" s="1"/>
  <c r="G305" i="1" s="1"/>
  <c r="D91" i="10"/>
  <c r="D90" i="10" s="1"/>
  <c r="D89" i="10" s="1"/>
  <c r="D88" i="10" s="1"/>
  <c r="G262" i="1"/>
  <c r="G261" i="1" s="1"/>
  <c r="G260" i="1" s="1"/>
  <c r="G259" i="1" s="1"/>
  <c r="D87" i="10"/>
  <c r="D86" i="10" s="1"/>
  <c r="D85" i="10" s="1"/>
  <c r="D84" i="10" s="1"/>
  <c r="G144" i="1"/>
  <c r="G143" i="1" s="1"/>
  <c r="D62" i="10"/>
  <c r="D61" i="10" s="1"/>
  <c r="D60" i="10" s="1"/>
  <c r="G139" i="1"/>
  <c r="G138" i="1" s="1"/>
  <c r="D59" i="10"/>
  <c r="D58" i="10" s="1"/>
  <c r="D57" i="10" s="1"/>
  <c r="G68" i="1"/>
  <c r="D53" i="10"/>
  <c r="D52" i="10" s="1"/>
  <c r="G63" i="1"/>
  <c r="D50" i="10"/>
  <c r="G72" i="1"/>
  <c r="D55" i="10"/>
  <c r="D54" i="10" s="1"/>
  <c r="H109" i="1"/>
  <c r="D47" i="10"/>
  <c r="D46" i="10" s="1"/>
  <c r="D43" i="10" s="1"/>
  <c r="H100" i="1"/>
  <c r="D42" i="10"/>
  <c r="D41" i="10" s="1"/>
  <c r="D40" i="10" s="1"/>
  <c r="G58" i="1"/>
  <c r="D36" i="10"/>
  <c r="D35" i="10" s="1"/>
  <c r="G55" i="1"/>
  <c r="D34" i="10"/>
  <c r="D33" i="10" s="1"/>
  <c r="G27" i="1"/>
  <c r="G26" i="1" s="1"/>
  <c r="G25" i="1" s="1"/>
  <c r="G24" i="1" s="1"/>
  <c r="G23" i="1" s="1"/>
  <c r="G22" i="1" s="1"/>
  <c r="D12" i="2" s="1"/>
  <c r="D31" i="10"/>
  <c r="D30" i="10" s="1"/>
  <c r="D29" i="10" s="1"/>
  <c r="G18" i="1"/>
  <c r="G17" i="1" s="1"/>
  <c r="G16" i="1" s="1"/>
  <c r="G14" i="1" s="1"/>
  <c r="G13" i="1" s="1"/>
  <c r="D11" i="2" s="1"/>
  <c r="D27" i="10"/>
  <c r="D26" i="10" s="1"/>
  <c r="D25" i="10" s="1"/>
  <c r="D24" i="10" s="1"/>
  <c r="G302" i="1"/>
  <c r="G300" i="1" s="1"/>
  <c r="G299" i="1" s="1"/>
  <c r="G298" i="1" s="1"/>
  <c r="D22" i="10"/>
  <c r="D21" i="10" s="1"/>
  <c r="D20" i="10" s="1"/>
  <c r="D19" i="10" s="1"/>
  <c r="G45" i="1"/>
  <c r="G44" i="1" s="1"/>
  <c r="G43" i="1" s="1"/>
  <c r="D18" i="10"/>
  <c r="D17" i="10" s="1"/>
  <c r="D16" i="10" s="1"/>
  <c r="D15" i="10" s="1"/>
  <c r="D110" i="13"/>
  <c r="D109" i="13" s="1"/>
  <c r="D108" i="13" s="1"/>
  <c r="D107" i="13" s="1"/>
  <c r="D106" i="13" s="1"/>
  <c r="G140" i="15"/>
  <c r="G155" i="15"/>
  <c r="G154" i="15" s="1"/>
  <c r="G153" i="15" s="1"/>
  <c r="J110" i="15"/>
  <c r="E46" i="13"/>
  <c r="E45" i="13" s="1"/>
  <c r="E44" i="13" s="1"/>
  <c r="H110" i="15"/>
  <c r="D46" i="13"/>
  <c r="D45" i="13" s="1"/>
  <c r="D44" i="13" s="1"/>
  <c r="J105" i="15"/>
  <c r="E43" i="13"/>
  <c r="E42" i="13" s="1"/>
  <c r="E41" i="13" s="1"/>
  <c r="H105" i="15"/>
  <c r="D43" i="13"/>
  <c r="D42" i="13" s="1"/>
  <c r="D41" i="13" s="1"/>
  <c r="J94" i="15"/>
  <c r="E40" i="13"/>
  <c r="E39" i="13" s="1"/>
  <c r="E38" i="13" s="1"/>
  <c r="H94" i="15"/>
  <c r="D40" i="13"/>
  <c r="D39" i="13" s="1"/>
  <c r="D38" i="13" s="1"/>
  <c r="G28" i="15"/>
  <c r="G27" i="15" s="1"/>
  <c r="G104" i="15"/>
  <c r="I104" i="15"/>
  <c r="I29" i="15"/>
  <c r="I29" i="12" s="1"/>
  <c r="I20" i="15"/>
  <c r="I22" i="12" s="1"/>
  <c r="G99" i="1"/>
  <c r="H99" i="1" s="1"/>
  <c r="H98" i="1" s="1"/>
  <c r="G274" i="1"/>
  <c r="G273" i="1" s="1"/>
  <c r="G268" i="1" s="1"/>
  <c r="G280" i="1"/>
  <c r="G229" i="9" s="1"/>
  <c r="G228" i="9" s="1"/>
  <c r="G227" i="9" s="1"/>
  <c r="G226" i="9" s="1"/>
  <c r="G221" i="9" s="1"/>
  <c r="G220" i="9" s="1"/>
  <c r="G219" i="9" s="1"/>
  <c r="G108" i="1"/>
  <c r="G103" i="1" s="1"/>
  <c r="G88" i="1"/>
  <c r="G219" i="1"/>
  <c r="G218" i="1"/>
  <c r="G217" i="1" s="1"/>
  <c r="G241" i="1"/>
  <c r="G240" i="1" s="1"/>
  <c r="G239" i="1" s="1"/>
  <c r="G238" i="1"/>
  <c r="D30" i="2" s="1"/>
  <c r="G246" i="1" l="1"/>
  <c r="G119" i="15"/>
  <c r="I108" i="15"/>
  <c r="J108" i="15" s="1"/>
  <c r="I112" i="12"/>
  <c r="I111" i="12" s="1"/>
  <c r="I110" i="12" s="1"/>
  <c r="I109" i="12" s="1"/>
  <c r="I108" i="12" s="1"/>
  <c r="I200" i="15"/>
  <c r="I199" i="15" s="1"/>
  <c r="G200" i="15"/>
  <c r="G199" i="15" s="1"/>
  <c r="I92" i="15"/>
  <c r="G108" i="15"/>
  <c r="H108" i="15" s="1"/>
  <c r="I63" i="15"/>
  <c r="I62" i="15" s="1"/>
  <c r="G113" i="15"/>
  <c r="I152" i="15"/>
  <c r="G237" i="15"/>
  <c r="G230" i="15" s="1"/>
  <c r="I237" i="15"/>
  <c r="G152" i="15"/>
  <c r="I119" i="15"/>
  <c r="I113" i="15" s="1"/>
  <c r="G136" i="1"/>
  <c r="G135" i="1" s="1"/>
  <c r="G134" i="1" s="1"/>
  <c r="G54" i="1"/>
  <c r="G49" i="1" s="1"/>
  <c r="G171" i="1"/>
  <c r="G170" i="1" s="1"/>
  <c r="D24" i="2" s="1"/>
  <c r="G216" i="1"/>
  <c r="G63" i="15"/>
  <c r="G62" i="15" s="1"/>
  <c r="D56" i="10"/>
  <c r="G118" i="1"/>
  <c r="G112" i="1" s="1"/>
  <c r="G111" i="1" s="1"/>
  <c r="D19" i="2" s="1"/>
  <c r="I173" i="15"/>
  <c r="I269" i="15"/>
  <c r="I268" i="15" s="1"/>
  <c r="I270" i="15"/>
  <c r="G270" i="15"/>
  <c r="G269" i="15"/>
  <c r="G268" i="15" s="1"/>
  <c r="G137" i="1"/>
  <c r="G15" i="1"/>
  <c r="D157" i="10"/>
  <c r="G173" i="9"/>
  <c r="I164" i="12"/>
  <c r="I163" i="12" s="1"/>
  <c r="I139" i="12" s="1"/>
  <c r="G164" i="12"/>
  <c r="G163" i="12" s="1"/>
  <c r="G139" i="12" s="1"/>
  <c r="D121" i="10"/>
  <c r="D111" i="13"/>
  <c r="E111" i="13"/>
  <c r="D27" i="2"/>
  <c r="I20" i="12"/>
  <c r="I21" i="12"/>
  <c r="I19" i="12" s="1"/>
  <c r="I18" i="12" s="1"/>
  <c r="I17" i="12" s="1"/>
  <c r="I16" i="12" s="1"/>
  <c r="G139" i="15"/>
  <c r="G138" i="15" s="1"/>
  <c r="G115" i="12"/>
  <c r="G114" i="12" s="1"/>
  <c r="G113" i="12" s="1"/>
  <c r="G88" i="12"/>
  <c r="H88" i="12" s="1"/>
  <c r="H89" i="12"/>
  <c r="J86" i="12"/>
  <c r="J85" i="12" s="1"/>
  <c r="I85" i="12"/>
  <c r="J78" i="12"/>
  <c r="J77" i="12" s="1"/>
  <c r="J76" i="12" s="1"/>
  <c r="J75" i="12" s="1"/>
  <c r="I77" i="12"/>
  <c r="I76" i="12" s="1"/>
  <c r="G15" i="12"/>
  <c r="I27" i="12"/>
  <c r="I28" i="12"/>
  <c r="I26" i="12" s="1"/>
  <c r="I25" i="12" s="1"/>
  <c r="I24" i="12" s="1"/>
  <c r="I23" i="12" s="1"/>
  <c r="J89" i="12"/>
  <c r="I88" i="12"/>
  <c r="J88" i="12" s="1"/>
  <c r="G85" i="12"/>
  <c r="H86" i="12"/>
  <c r="H85" i="12" s="1"/>
  <c r="G77" i="12"/>
  <c r="G76" i="12" s="1"/>
  <c r="H78" i="12"/>
  <c r="H77" i="12" s="1"/>
  <c r="H76" i="12" s="1"/>
  <c r="H75" i="12" s="1"/>
  <c r="H81" i="9"/>
  <c r="H80" i="9" s="1"/>
  <c r="G80" i="9"/>
  <c r="H83" i="9"/>
  <c r="H86" i="9"/>
  <c r="G44" i="9"/>
  <c r="G39" i="9" s="1"/>
  <c r="D152" i="10"/>
  <c r="D151" i="10" s="1"/>
  <c r="D146" i="10" s="1"/>
  <c r="D103" i="10"/>
  <c r="E93" i="13"/>
  <c r="G92" i="15"/>
  <c r="E133" i="13"/>
  <c r="E128" i="13" s="1"/>
  <c r="I76" i="15"/>
  <c r="G166" i="15"/>
  <c r="G165" i="15" s="1"/>
  <c r="D19" i="13" s="1"/>
  <c r="D18" i="13" s="1"/>
  <c r="D17" i="13" s="1"/>
  <c r="D16" i="13" s="1"/>
  <c r="G145" i="15"/>
  <c r="I145" i="15"/>
  <c r="D105" i="13"/>
  <c r="D104" i="13" s="1"/>
  <c r="D103" i="13" s="1"/>
  <c r="D102" i="13" s="1"/>
  <c r="D93" i="13" s="1"/>
  <c r="D133" i="13"/>
  <c r="D128" i="13" s="1"/>
  <c r="G77" i="15"/>
  <c r="G173" i="15" s="1"/>
  <c r="D35" i="13"/>
  <c r="D34" i="13" s="1"/>
  <c r="D33" i="13" s="1"/>
  <c r="G301" i="1"/>
  <c r="G137" i="15"/>
  <c r="G136" i="15" s="1"/>
  <c r="E48" i="13"/>
  <c r="E47" i="13" s="1"/>
  <c r="I18" i="15"/>
  <c r="D48" i="13"/>
  <c r="D47" i="13" s="1"/>
  <c r="G62" i="1"/>
  <c r="G61" i="1" s="1"/>
  <c r="G48" i="1" s="1"/>
  <c r="G42" i="1" s="1"/>
  <c r="G41" i="1" s="1"/>
  <c r="D38" i="2"/>
  <c r="D37" i="2" s="1"/>
  <c r="D49" i="10"/>
  <c r="D48" i="10" s="1"/>
  <c r="G284" i="1"/>
  <c r="D97" i="10"/>
  <c r="D96" i="10" s="1"/>
  <c r="G279" i="1"/>
  <c r="D95" i="10"/>
  <c r="D94" i="10" s="1"/>
  <c r="D32" i="10"/>
  <c r="D28" i="10" s="1"/>
  <c r="G245" i="1"/>
  <c r="D32" i="2"/>
  <c r="D31" i="2" s="1"/>
  <c r="G297" i="1"/>
  <c r="D36" i="2"/>
  <c r="D35" i="2" s="1"/>
  <c r="I28" i="15"/>
  <c r="I27" i="15"/>
  <c r="I166" i="15" s="1"/>
  <c r="I19" i="15"/>
  <c r="J92" i="15"/>
  <c r="H92" i="15"/>
  <c r="H104" i="15"/>
  <c r="H103" i="15" s="1"/>
  <c r="G103" i="15"/>
  <c r="J104" i="15"/>
  <c r="J103" i="15" s="1"/>
  <c r="I103" i="15"/>
  <c r="H88" i="1"/>
  <c r="H87" i="1" s="1"/>
  <c r="H86" i="1" s="1"/>
  <c r="H85" i="1" s="1"/>
  <c r="G87" i="1"/>
  <c r="G86" i="1" s="1"/>
  <c r="G98" i="1"/>
  <c r="H108" i="1"/>
  <c r="G167" i="9" l="1"/>
  <c r="G150" i="9" s="1"/>
  <c r="G209" i="1"/>
  <c r="D29" i="2" s="1"/>
  <c r="D26" i="2" s="1"/>
  <c r="D21" i="2"/>
  <c r="D20" i="2" s="1"/>
  <c r="G133" i="1"/>
  <c r="I102" i="15"/>
  <c r="J102" i="15" s="1"/>
  <c r="J101" i="15" s="1"/>
  <c r="G112" i="12"/>
  <c r="G111" i="12" s="1"/>
  <c r="G110" i="12" s="1"/>
  <c r="G109" i="12" s="1"/>
  <c r="G108" i="12" s="1"/>
  <c r="G102" i="15"/>
  <c r="G101" i="15" s="1"/>
  <c r="I91" i="15"/>
  <c r="G84" i="12"/>
  <c r="G83" i="12" s="1"/>
  <c r="G82" i="12" s="1"/>
  <c r="I15" i="12"/>
  <c r="G38" i="9"/>
  <c r="G14" i="9" s="1"/>
  <c r="I75" i="12"/>
  <c r="I74" i="12"/>
  <c r="I84" i="12"/>
  <c r="G74" i="12"/>
  <c r="G75" i="12"/>
  <c r="G79" i="9"/>
  <c r="G12" i="1"/>
  <c r="G91" i="15"/>
  <c r="G89" i="15" s="1"/>
  <c r="H89" i="15" s="1"/>
  <c r="G164" i="15"/>
  <c r="D32" i="13"/>
  <c r="D31" i="13" s="1"/>
  <c r="D30" i="13" s="1"/>
  <c r="D29" i="13" s="1"/>
  <c r="G50" i="15"/>
  <c r="E32" i="13"/>
  <c r="E31" i="13" s="1"/>
  <c r="E30" i="13" s="1"/>
  <c r="G76" i="15"/>
  <c r="I26" i="15"/>
  <c r="E35" i="13"/>
  <c r="E34" i="13" s="1"/>
  <c r="E33" i="13" s="1"/>
  <c r="I50" i="15"/>
  <c r="G15" i="15"/>
  <c r="I17" i="15"/>
  <c r="I165" i="15" s="1"/>
  <c r="I164" i="15" s="1"/>
  <c r="D28" i="13"/>
  <c r="D27" i="13" s="1"/>
  <c r="D26" i="13" s="1"/>
  <c r="D25" i="13" s="1"/>
  <c r="D93" i="10"/>
  <c r="D92" i="10" s="1"/>
  <c r="D76" i="10" s="1"/>
  <c r="D14" i="2"/>
  <c r="D10" i="2" s="1"/>
  <c r="D23" i="10"/>
  <c r="D14" i="10" s="1"/>
  <c r="G278" i="1"/>
  <c r="G277" i="1" s="1"/>
  <c r="G267" i="1" s="1"/>
  <c r="G266" i="1" s="1"/>
  <c r="D34" i="2" s="1"/>
  <c r="D33" i="2" s="1"/>
  <c r="H102" i="15"/>
  <c r="H101" i="15" s="1"/>
  <c r="H103" i="1"/>
  <c r="G97" i="1"/>
  <c r="G84" i="1"/>
  <c r="G85" i="1"/>
  <c r="G190" i="1" l="1"/>
  <c r="H84" i="12"/>
  <c r="H83" i="12" s="1"/>
  <c r="I83" i="12"/>
  <c r="I82" i="12" s="1"/>
  <c r="J84" i="12"/>
  <c r="J83" i="12" s="1"/>
  <c r="J74" i="12"/>
  <c r="I73" i="12"/>
  <c r="G81" i="12"/>
  <c r="H82" i="12"/>
  <c r="G73" i="12"/>
  <c r="H74" i="12"/>
  <c r="H79" i="9"/>
  <c r="H78" i="9" s="1"/>
  <c r="G78" i="9"/>
  <c r="G77" i="9" s="1"/>
  <c r="G100" i="15"/>
  <c r="H100" i="15" s="1"/>
  <c r="G90" i="15"/>
  <c r="E19" i="13"/>
  <c r="E18" i="13" s="1"/>
  <c r="E17" i="13" s="1"/>
  <c r="E16" i="13" s="1"/>
  <c r="I137" i="15"/>
  <c r="J91" i="15"/>
  <c r="J90" i="15" s="1"/>
  <c r="H91" i="15"/>
  <c r="H90" i="15" s="1"/>
  <c r="E29" i="13"/>
  <c r="G49" i="15"/>
  <c r="G43" i="15" s="1"/>
  <c r="G26" i="15"/>
  <c r="D166" i="10"/>
  <c r="G265" i="1"/>
  <c r="G96" i="1"/>
  <c r="G95" i="1" s="1"/>
  <c r="H97" i="1"/>
  <c r="H96" i="1" s="1"/>
  <c r="H84" i="1"/>
  <c r="G83" i="1"/>
  <c r="D16" i="2" s="1"/>
  <c r="J73" i="12" l="1"/>
  <c r="I72" i="12"/>
  <c r="G80" i="12"/>
  <c r="H81" i="12"/>
  <c r="H80" i="12" s="1"/>
  <c r="I81" i="12"/>
  <c r="J82" i="12"/>
  <c r="G72" i="12"/>
  <c r="H73" i="12"/>
  <c r="H77" i="9"/>
  <c r="G76" i="9"/>
  <c r="G25" i="15"/>
  <c r="G16" i="15" s="1"/>
  <c r="I136" i="15"/>
  <c r="I101" i="15"/>
  <c r="D147" i="13"/>
  <c r="E16" i="2"/>
  <c r="E15" i="2" s="1"/>
  <c r="D15" i="2"/>
  <c r="G94" i="1"/>
  <c r="D18" i="2" s="1"/>
  <c r="H95" i="1"/>
  <c r="H83" i="1"/>
  <c r="G82" i="1"/>
  <c r="D145" i="13" l="1"/>
  <c r="D144" i="13" s="1"/>
  <c r="D146" i="13"/>
  <c r="J72" i="12"/>
  <c r="I80" i="12"/>
  <c r="I230" i="12" s="1"/>
  <c r="J81" i="12"/>
  <c r="J80" i="12" s="1"/>
  <c r="H72" i="12"/>
  <c r="H230" i="12" s="1"/>
  <c r="G230" i="12"/>
  <c r="G75" i="9"/>
  <c r="G251" i="9" s="1"/>
  <c r="H76" i="9"/>
  <c r="H75" i="9" s="1"/>
  <c r="H251" i="9" s="1"/>
  <c r="I89" i="15"/>
  <c r="I100" i="15"/>
  <c r="J100" i="15" s="1"/>
  <c r="I90" i="15"/>
  <c r="E18" i="2"/>
  <c r="E17" i="2" s="1"/>
  <c r="E39" i="2" s="1"/>
  <c r="D17" i="2"/>
  <c r="D39" i="2" s="1"/>
  <c r="H94" i="1"/>
  <c r="H93" i="1" s="1"/>
  <c r="G93" i="1"/>
  <c r="G313" i="1" s="1"/>
  <c r="C21" i="4" s="1"/>
  <c r="H82" i="1"/>
  <c r="C20" i="4" l="1"/>
  <c r="C19" i="4" s="1"/>
  <c r="C13" i="4"/>
  <c r="C12" i="4" s="1"/>
  <c r="H313" i="1"/>
  <c r="C18" i="4"/>
  <c r="J230" i="12"/>
  <c r="J89" i="15"/>
  <c r="E147" i="13"/>
  <c r="I49" i="15"/>
  <c r="I25" i="15" s="1"/>
  <c r="E145" i="13" l="1"/>
  <c r="E144" i="13" s="1"/>
  <c r="E146" i="13"/>
  <c r="I43" i="15"/>
  <c r="I42" i="15" s="1"/>
  <c r="F18" i="14" s="1"/>
  <c r="I24" i="15"/>
  <c r="I23" i="15" s="1"/>
  <c r="F16" i="14" s="1"/>
  <c r="I16" i="15"/>
  <c r="I15" i="15" s="1"/>
  <c r="I14" i="15" s="1"/>
  <c r="F15" i="14" s="1"/>
  <c r="E28" i="13"/>
  <c r="E27" i="13" s="1"/>
  <c r="E26" i="13" s="1"/>
  <c r="E25" i="13" s="1"/>
  <c r="E92" i="13"/>
  <c r="E91" i="13" s="1"/>
  <c r="E23" i="13"/>
  <c r="E22" i="13" s="1"/>
  <c r="E21" i="13" s="1"/>
  <c r="E20" i="13" s="1"/>
  <c r="I37" i="15"/>
  <c r="F17" i="14" s="1"/>
  <c r="D23" i="13"/>
  <c r="D22" i="13" s="1"/>
  <c r="D21" i="13" s="1"/>
  <c r="D20" i="13" s="1"/>
  <c r="D15" i="13" s="1"/>
  <c r="G37" i="15"/>
  <c r="D17" i="14" s="1"/>
  <c r="G23" i="15"/>
  <c r="D16" i="14" s="1"/>
  <c r="G14" i="15"/>
  <c r="D15" i="14" s="1"/>
  <c r="G99" i="15"/>
  <c r="D22" i="14" s="1"/>
  <c r="G88" i="15"/>
  <c r="D20" i="14" s="1"/>
  <c r="D19" i="14" s="1"/>
  <c r="G42" i="15"/>
  <c r="D18" i="14" s="1"/>
  <c r="D90" i="13"/>
  <c r="D89" i="13" s="1"/>
  <c r="D84" i="13"/>
  <c r="D83" i="13" s="1"/>
  <c r="D82" i="13" s="1"/>
  <c r="D81" i="13" s="1"/>
  <c r="I99" i="15"/>
  <c r="F22" i="14" s="1"/>
  <c r="I88" i="15"/>
  <c r="F20" i="14" s="1"/>
  <c r="F19" i="14" s="1"/>
  <c r="E90" i="13"/>
  <c r="E89" i="13" s="1"/>
  <c r="E84" i="13"/>
  <c r="E83" i="13" s="1"/>
  <c r="E82" i="13" s="1"/>
  <c r="E81" i="13" s="1"/>
  <c r="I112" i="15"/>
  <c r="F23" i="14" s="1"/>
  <c r="I135" i="15"/>
  <c r="F25" i="14" s="1"/>
  <c r="I275" i="15"/>
  <c r="F41" i="14" s="1"/>
  <c r="F40" i="14" s="1"/>
  <c r="I267" i="15"/>
  <c r="F39" i="14" s="1"/>
  <c r="F38" i="14" s="1"/>
  <c r="I244" i="15"/>
  <c r="F37" i="14" s="1"/>
  <c r="F36" i="14" s="1"/>
  <c r="I230" i="15"/>
  <c r="F35" i="14" s="1"/>
  <c r="F34" i="14" s="1"/>
  <c r="F32" i="14"/>
  <c r="I172" i="15"/>
  <c r="I171" i="15" s="1"/>
  <c r="I163" i="15"/>
  <c r="F28" i="14" s="1"/>
  <c r="I151" i="15"/>
  <c r="F27" i="14" s="1"/>
  <c r="I144" i="15"/>
  <c r="F26" i="14" s="1"/>
  <c r="G112" i="15"/>
  <c r="D92" i="13"/>
  <c r="D91" i="13" s="1"/>
  <c r="G135" i="15"/>
  <c r="D25" i="14" s="1"/>
  <c r="G275" i="15"/>
  <c r="D41" i="14" s="1"/>
  <c r="D40" i="14" s="1"/>
  <c r="G267" i="15"/>
  <c r="D39" i="14" s="1"/>
  <c r="D38" i="14" s="1"/>
  <c r="G244" i="15"/>
  <c r="D37" i="14" s="1"/>
  <c r="D36" i="14" s="1"/>
  <c r="D35" i="14"/>
  <c r="D34" i="14" s="1"/>
  <c r="D32" i="14"/>
  <c r="D29" i="14" s="1"/>
  <c r="G172" i="15"/>
  <c r="G171" i="15" s="1"/>
  <c r="G163" i="15"/>
  <c r="D28" i="14" s="1"/>
  <c r="G151" i="15"/>
  <c r="D27" i="14" s="1"/>
  <c r="G144" i="15"/>
  <c r="D26" i="14" s="1"/>
  <c r="E15" i="13" l="1"/>
  <c r="F30" i="14"/>
  <c r="F29" i="14" s="1"/>
  <c r="D30" i="14"/>
  <c r="E86" i="13"/>
  <c r="E85" i="13" s="1"/>
  <c r="E72" i="13" s="1"/>
  <c r="G98" i="15"/>
  <c r="G229" i="15"/>
  <c r="G243" i="15"/>
  <c r="G266" i="15"/>
  <c r="G274" i="15"/>
  <c r="G13" i="15"/>
  <c r="D86" i="13"/>
  <c r="D85" i="13" s="1"/>
  <c r="D72" i="13" s="1"/>
  <c r="D157" i="13" s="1"/>
  <c r="G87" i="15"/>
  <c r="H87" i="15" s="1"/>
  <c r="D24" i="14"/>
  <c r="F24" i="14"/>
  <c r="F21" i="14"/>
  <c r="D14" i="14"/>
  <c r="F14" i="14"/>
  <c r="G134" i="15"/>
  <c r="I229" i="15"/>
  <c r="I243" i="15"/>
  <c r="I266" i="15"/>
  <c r="I274" i="15"/>
  <c r="I87" i="15"/>
  <c r="J87" i="15" s="1"/>
  <c r="I98" i="15"/>
  <c r="H88" i="15"/>
  <c r="E20" i="14" s="1"/>
  <c r="E19" i="14" s="1"/>
  <c r="J99" i="15"/>
  <c r="H99" i="15"/>
  <c r="J88" i="15"/>
  <c r="G20" i="14" s="1"/>
  <c r="G19" i="14" s="1"/>
  <c r="D23" i="14"/>
  <c r="D21" i="14" s="1"/>
  <c r="I134" i="15"/>
  <c r="I13" i="15"/>
  <c r="E157" i="13" l="1"/>
  <c r="G282" i="15"/>
  <c r="C20" i="16" s="1"/>
  <c r="F42" i="14"/>
  <c r="I282" i="15"/>
  <c r="E22" i="14"/>
  <c r="E21" i="14" s="1"/>
  <c r="E42" i="14" s="1"/>
  <c r="H98" i="15"/>
  <c r="H282" i="15" s="1"/>
  <c r="D42" i="14"/>
  <c r="G22" i="14"/>
  <c r="G21" i="14" s="1"/>
  <c r="G42" i="14" s="1"/>
  <c r="J98" i="15"/>
  <c r="J282" i="15" s="1"/>
  <c r="C19" i="16" l="1"/>
  <c r="C18" i="16" s="1"/>
  <c r="C17" i="16" s="1"/>
  <c r="C12" i="16"/>
  <c r="C11" i="16" s="1"/>
  <c r="D20" i="16"/>
  <c r="D12" i="16" s="1"/>
  <c r="D19" i="16" l="1"/>
  <c r="D18" i="16" s="1"/>
  <c r="D17" i="16" s="1"/>
</calcChain>
</file>

<file path=xl/sharedStrings.xml><?xml version="1.0" encoding="utf-8"?>
<sst xmlns="http://schemas.openxmlformats.org/spreadsheetml/2006/main" count="5719" uniqueCount="432">
  <si>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</si>
  <si>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</si>
  <si>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</si>
  <si>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</si>
  <si>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</si>
  <si>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</si>
  <si>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</si>
  <si>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</si>
  <si>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</si>
  <si>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</si>
  <si>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</si>
  <si>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</si>
  <si>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</si>
  <si>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</si>
  <si>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</si>
  <si>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</si>
  <si>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</si>
  <si>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</si>
  <si>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</si>
  <si>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</si>
  <si>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</si>
  <si>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</si>
  <si>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</si>
  <si>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</si>
  <si>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</si>
  <si>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</si>
  <si>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</si>
  <si>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</si>
  <si>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</si>
  <si>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</si>
  <si>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</si>
  <si>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000 2 02 15001 13 0000 150</t>
  </si>
  <si>
    <t>000 2 02 15001 00 0000 150</t>
  </si>
  <si>
    <t>000 2 02 10000 00 0000 150</t>
  </si>
  <si>
    <t>000 2 02 30000 00 0000 150</t>
  </si>
  <si>
    <t>000 2 02 35118 00 0000 150</t>
  </si>
  <si>
    <t>000 2 02 35118 13 0000 150</t>
  </si>
  <si>
    <t>000 2 02 40000 00 0000 150</t>
  </si>
  <si>
    <t>000 2 02 49999 00 0000 150</t>
  </si>
  <si>
    <t>000 2 02 49999 13 0000 150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</si>
  <si>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</si>
  <si>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</si>
  <si>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</si>
  <si>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</si>
  <si>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</si>
  <si>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</si>
  <si>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</si>
  <si>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</si>
  <si>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</si>
  <si>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</si>
  <si>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</si>
  <si>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</si>
  <si>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</si>
  <si>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</si>
  <si>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</si>
  <si>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</si>
  <si>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</si>
  <si>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</si>
  <si>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</si>
  <si>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</si>
  <si>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</si>
  <si>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</si>
  <si>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</si>
  <si>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</si>
  <si>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</si>
  <si>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</si>
  <si>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</si>
  <si>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</si>
  <si>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</si>
  <si>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</si>
  <si>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</si>
  <si>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</si>
  <si>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</si>
  <si>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</si>
  <si>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</si>
  <si>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</si>
  <si>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</si>
  <si>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</si>
  <si>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</si>
  <si>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</si>
  <si>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</si>
  <si>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</si>
  <si>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</si>
  <si>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</si>
  <si>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</si>
  <si>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</si>
  <si>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</si>
  <si>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</si>
  <si>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</si>
  <si>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</si>
  <si>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</si>
  <si>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</si>
  <si>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</si>
  <si>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</si>
  <si>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</si>
  <si>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</si>
  <si>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</si>
  <si>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</si>
  <si>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</si>
  <si>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</si>
  <si>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</si>
  <si>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</si>
  <si>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</si>
  <si>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</si>
  <si>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</si>
  <si>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</si>
  <si>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</si>
  <si>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</si>
  <si>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</si>
  <si>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</si>
  <si>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</si>
  <si>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</si>
  <si>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</si>
  <si>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</si>
  <si>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</si>
  <si>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</si>
  <si>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</si>
  <si>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</si>
  <si>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</si>
  <si>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</si>
  <si>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</si>
  <si>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</si>
  <si>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</si>
  <si>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Непрограммные расходы</t>
  </si>
  <si>
    <t>к  решению Совета депутатов</t>
  </si>
  <si>
    <t>к решению Совета депутатов</t>
  </si>
  <si>
    <t>Прочие межбюджетные трансферты, передаваемые бюджетам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</si>
  <si>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</si>
  <si>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</si>
  <si>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</si>
  <si>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</si>
  <si>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</si>
  <si>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</si>
  <si>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</si>
  <si>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</si>
  <si>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</si>
  <si>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</si>
  <si>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</si>
  <si>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</si>
  <si>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6000007050</t>
  </si>
  <si>
    <t>0100000000</t>
  </si>
  <si>
    <t>119</t>
  </si>
  <si>
    <t>851</t>
  </si>
  <si>
    <t>Уплата налога на имущество организаций и земельного налога</t>
  </si>
  <si>
    <t>0200000000</t>
  </si>
  <si>
    <t>0300000000</t>
  </si>
  <si>
    <t>Отдельные мероприятия в области автомобильного транспорта</t>
  </si>
  <si>
    <t>Обеспечение безопасности функционирования сети автомобильных дорог</t>
  </si>
  <si>
    <t>0400000000</t>
  </si>
  <si>
    <t>Мероприятия для эффективного распоряжения муниципальным имуществом</t>
  </si>
  <si>
    <t>0500000000</t>
  </si>
  <si>
    <t>Уличное освещение</t>
  </si>
  <si>
    <t>0600000000</t>
  </si>
  <si>
    <t xml:space="preserve">Расходы на обеспечение деятельности (оказание услуг) муниципальных учреждений </t>
  </si>
  <si>
    <t>Расходы на обеспечение деятельности (оказание услуг) муниципальных учреждений</t>
  </si>
  <si>
    <t>Дополнительное пенсионное обеспечение отдельных категорий граждан за счет средств бюджета поселения</t>
  </si>
  <si>
    <t>10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</si>
  <si>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</si>
  <si>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</si>
  <si>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</si>
  <si>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</si>
  <si>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</si>
  <si>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Прочие межбюджетные трансферты, передаваемые бюджетам городских поселений</t>
  </si>
  <si>
    <t>Приложение 2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</si>
  <si>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</si>
  <si>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</si>
  <si>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</si>
  <si>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</si>
  <si>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</si>
  <si>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</si>
  <si>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6000009990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</si>
  <si>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</si>
  <si>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</si>
  <si>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</si>
  <si>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</si>
  <si>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</si>
  <si>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</si>
  <si>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500</t>
  </si>
  <si>
    <t>540</t>
  </si>
  <si>
    <t>Глава (высшее должностное лицо) муниципального образования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</si>
  <si>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</si>
  <si>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</si>
  <si>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</si>
  <si>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</si>
  <si>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Сумма на год (рублей)</t>
  </si>
  <si>
    <t>рублей</t>
  </si>
  <si>
    <t>000 1 01 00000 00 0000 000</t>
  </si>
  <si>
    <t>Налог на доходы физических лиц</t>
  </si>
  <si>
    <t xml:space="preserve">000 1 01 02000 01 0000 110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</si>
  <si>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</si>
  <si>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</si>
  <si>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</si>
  <si>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</si>
  <si>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</si>
  <si>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</si>
  <si>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</si>
  <si>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</si>
  <si>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</si>
  <si>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</si>
  <si>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</si>
  <si>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</si>
  <si>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</si>
  <si>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</si>
  <si>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</si>
  <si>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</si>
  <si>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</si>
  <si>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</si>
  <si>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</si>
  <si>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</si>
  <si>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</si>
  <si>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</si>
  <si>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</si>
  <si>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</si>
  <si>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</si>
  <si>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</si>
  <si>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</si>
  <si>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</si>
  <si>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</si>
  <si>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</si>
  <si>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</si>
  <si>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</si>
  <si>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</si>
  <si>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</si>
  <si>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</si>
  <si>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</si>
  <si>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</si>
  <si>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</si>
  <si>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</si>
  <si>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000 1 11 05030 00 0000 120</t>
  </si>
  <si>
    <t xml:space="preserve">Муниципальная программа «Развитие муниципальной службы в городском поселении Кондинское на 2019-2025 годы и на период до 2030 года»
</t>
  </si>
  <si>
    <t>Основное мероприятие "Организация деятельности органов местного самоуправления муниципального образования городского поселения Кондинское, муниципального казенного учреждения "Кондасервис""</t>
  </si>
  <si>
    <t>0104000000</t>
  </si>
  <si>
    <t>Осуществление полномочий главы поселения</t>
  </si>
  <si>
    <t>0104100000</t>
  </si>
  <si>
    <t>0104102030</t>
  </si>
  <si>
    <t>Обеспечение функционирования администрации поселения</t>
  </si>
  <si>
    <t>0104200000</t>
  </si>
  <si>
    <t>0104202040</t>
  </si>
  <si>
    <t>0104500000</t>
  </si>
  <si>
    <t>Финансовое обеспечение части полномочий по решению вопросов местного значения переданных на уровень района  в соответствии с заключенными соглашениями</t>
  </si>
  <si>
    <t>0104502040</t>
  </si>
  <si>
    <t>Муниципальная программа «Развитие муниципальной службы в городском поселении Кондинское на 2019-2025 годы и на период до 2030 года»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</si>
  <si>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 "</t>
  </si>
  <si>
    <t>0101000000</t>
  </si>
  <si>
    <t>0101002400</t>
  </si>
  <si>
    <t>Прочая закупка товаров, работ и услуг</t>
  </si>
  <si>
    <t>0104202400</t>
  </si>
  <si>
    <t>Обеспечение выполнения функций муниципального казенного учреждения «Кондасервис»</t>
  </si>
  <si>
    <t>0104300000</t>
  </si>
  <si>
    <t>0104300590</t>
  </si>
  <si>
    <t>0104251180</t>
  </si>
  <si>
    <t>0104259300</t>
  </si>
  <si>
    <t>01042D9300</t>
  </si>
  <si>
    <t>Муниципальная программа "Укрепление межнационального и межконфессионального согласия, профилактика экстремизма, правонарушений и обеспечение пожарной безопасности в городском поселении Кондинское на 2019-2025годы и на период до 2030 года "</t>
  </si>
  <si>
    <t>Организация общественных работ для временного трудоустройства не занятых трудовой деятельностью и безработных граждан</t>
  </si>
  <si>
    <t>0104400000</t>
  </si>
  <si>
    <t>0104475060</t>
  </si>
  <si>
    <t>0104485060</t>
  </si>
  <si>
    <t>Муниципальная программа "Реконструкция, капитальный ремонт и содержание дорожно-уличной сети в городском поселении Кондинское на 2019 – 2025 годы и на период до 2030 года"</t>
  </si>
  <si>
    <t>Муниципальная программа "Управление муниципальным имуществом в городском поселении Кондинское на 2019-2025 годы и на период до 2030 года"</t>
  </si>
  <si>
    <t>Основное мероприятие "Управление и распоряжение муниципальным имуществом  городского поселения Кондинское"</t>
  </si>
  <si>
    <t>Муниципальная программа "Развитие муниципальной службы в городском поселении Кондинское на 2019-2025 годы и на период до 2030 года"</t>
  </si>
  <si>
    <t>0401000000</t>
  </si>
  <si>
    <t>0401074040</t>
  </si>
  <si>
    <t>Основное мероприятие "Проведение противопожарной пропаганды, обеспечение противопожарной защиты населения и объектов муниципальной собственности"</t>
  </si>
  <si>
    <t>0602000000</t>
  </si>
  <si>
    <t>0602074020</t>
  </si>
  <si>
    <t>Основное мероприятие "Создание условий для деятельности народных дружин"</t>
  </si>
  <si>
    <t>0603000000</t>
  </si>
  <si>
    <t>0603082300</t>
  </si>
  <si>
    <t>06030S2300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</si>
  <si>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 </t>
  </si>
  <si>
    <t>0303000000</t>
  </si>
  <si>
    <t xml:space="preserve">Основное мероприятие "Содержание, реконструкция, капитальный ремонт и ремонт дорог и пешеходных зон" </t>
  </si>
  <si>
    <t>Расходы на ремонт и содержание автомобильных дорог местного значения, устройство тротуаров</t>
  </si>
  <si>
    <t>0301000000</t>
  </si>
  <si>
    <t>0301074190</t>
  </si>
  <si>
    <t>Основное мероприятие "Безопасность дорожного движения"</t>
  </si>
  <si>
    <t>0302000000</t>
  </si>
  <si>
    <t>0302074030</t>
  </si>
  <si>
    <t>Муниципальная программа "Благоустройство муниципального образования городского поселения Кондинское на 2019-2025 годы и на период до 2030 года"</t>
  </si>
  <si>
    <t>Основное мероприятие "Организация освещения дорожно-уличной сети"</t>
  </si>
  <si>
    <t>0501000000</t>
  </si>
  <si>
    <t>0501076100</t>
  </si>
  <si>
    <t>Основное мероприятие "Санитарная очистка поселка"</t>
  </si>
  <si>
    <t>0503000000</t>
  </si>
  <si>
    <t>0503076500</t>
  </si>
  <si>
    <t>Основное мероприятие "Прочее благоустройство"</t>
  </si>
  <si>
    <t>0504000000</t>
  </si>
  <si>
    <t>0504076500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</si>
  <si>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</si>
  <si>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0202000000</t>
  </si>
  <si>
    <t>0202074060</t>
  </si>
  <si>
    <t>Основное мероприятие "Развитие культурно-досуговой деятельности учреждения"</t>
  </si>
  <si>
    <t>0201000000</t>
  </si>
  <si>
    <t>Расходы на проведение мероприятий, конкурсов, творческих вечеров, спектаклей, внутрипоселковых акций</t>
  </si>
  <si>
    <t>0201074060</t>
  </si>
  <si>
    <t>Основное мероприятие "Организация деятельности муниципального учреждения"</t>
  </si>
  <si>
    <t>0204000000</t>
  </si>
  <si>
    <t>0204000590</t>
  </si>
  <si>
    <t>0204072580</t>
  </si>
  <si>
    <t xml:space="preserve">Основное мероприятие "Дополнительное пенсионное обеспечение отдельных категорий граждан" </t>
  </si>
  <si>
    <t>0102000000</t>
  </si>
  <si>
    <t>0102000220</t>
  </si>
  <si>
    <t>Основное мероприятие "Развитие массовой физической культуры и спорта, спортивной инфраструктуры, пропаганда здорового образа жизни"</t>
  </si>
  <si>
    <t>0203000000</t>
  </si>
  <si>
    <t>Расходы на проведение мероприятий, турниров и соревнований по различным видам спорта</t>
  </si>
  <si>
    <t>0203070040</t>
  </si>
  <si>
    <t>Муниципальная программа "Укрепление межнационального и межконфессионального согласия, профилактика экстремизма, правонарушений и обеспечение пожарной безопасности в городском поселении Кондинское на 2019-2025 годы и на период до 2030 года "</t>
  </si>
  <si>
    <t>Расходы на обеспечение противопожарной защиты объектов муниципальной собственности</t>
  </si>
  <si>
    <t>Расходы на проведение противопожарной пропаганды, обеспечение противопожарной защиты населения</t>
  </si>
  <si>
    <t xml:space="preserve">Доходная часть бюджета муниципального образования городское поселение Кондинское </t>
  </si>
  <si>
    <t>000 1 03 02231 01 0000 110</t>
  </si>
  <si>
    <t>000 1 03 02241 01 0000 110</t>
  </si>
  <si>
    <t>000 1 03 02251 01 0000 110</t>
  </si>
  <si>
    <t>000 1 03 02261 01 0000 110</t>
  </si>
  <si>
    <t>Транспортный налог</t>
  </si>
  <si>
    <t xml:space="preserve">000 1 06 04000 02 0000 110 </t>
  </si>
  <si>
    <t>Транспортный налог с организаций</t>
  </si>
  <si>
    <t xml:space="preserve">000 1 06 04011 02 0000 110 </t>
  </si>
  <si>
    <t>Транспортный налог с физических лиц</t>
  </si>
  <si>
    <t xml:space="preserve">000 1 06 04012 02 0000 110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</si>
  <si>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</si>
  <si>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</si>
  <si>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</si>
  <si>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поселений на государственную регистрацию актов гражданского состояния</t>
  </si>
  <si>
    <t>000 2 02 35930 13 0000 150</t>
  </si>
  <si>
    <t xml:space="preserve">целевым статьям (муниципальным программам и непрограммным направлениям </t>
  </si>
  <si>
    <t>Расходы  на создание условий для деятельности народных дружин</t>
  </si>
  <si>
    <t>Софинансирование расходов  на создание условий для деятельности народных дружин</t>
  </si>
  <si>
    <t>Софинансирование расходов на реализацию мероприятий по содействию трудоустройству граждан</t>
  </si>
  <si>
    <t>Расходы на реализацию мероприятий по содействию трудоустройству граждан</t>
  </si>
  <si>
    <t xml:space="preserve">Муниципальная программа «Развитие культуры, молодежной политики, физической культуры и спорта в городском поселении Кондинское на 2019-2025 годы и на период до 2030 года»
</t>
  </si>
  <si>
    <t>Расходы направленные на исполнение целевых показателей и повышение оплаты труда работников муниципальных учреждений культуры</t>
  </si>
  <si>
    <t>(муниципальным программам и непрограммным направлениям деятельности),</t>
  </si>
  <si>
    <t>0104500540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</si>
  <si>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</si>
  <si>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</si>
  <si>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</si>
  <si>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</si>
  <si>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</si>
  <si>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Дотации бюджетам городских поселений на выравнивание бюджетной обеспеченности из бюджета субъекта Российской Федерации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</si>
  <si>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</si>
  <si>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</si>
  <si>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</si>
  <si>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</si>
  <si>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</si>
  <si>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000 01 05 02 01 13 0000 510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</si>
  <si>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</si>
  <si>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</si>
  <si>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</si>
  <si>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</si>
  <si>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000 01 05 02 01 13 0000 610</t>
  </si>
  <si>
    <t>Сумма на год, рублей</t>
  </si>
  <si>
    <t>122</t>
  </si>
  <si>
    <t>120</t>
  </si>
  <si>
    <t>123</t>
  </si>
  <si>
    <t>Основное мероприятие "Содержание мест захоронение"</t>
  </si>
  <si>
    <t>Содержание мест захоронение</t>
  </si>
  <si>
    <t>0502000000</t>
  </si>
  <si>
    <t>0502076400</t>
  </si>
  <si>
    <t>247</t>
  </si>
  <si>
    <t>Закупка энергетических ресурсов</t>
  </si>
  <si>
    <t>00</t>
  </si>
  <si>
    <t>Молодежная политика</t>
  </si>
  <si>
    <t xml:space="preserve">Обеспечение полномочий по молодежной политике </t>
  </si>
  <si>
    <t>0303073030</t>
  </si>
  <si>
    <t>Прочие мероприятия по благоустройству</t>
  </si>
  <si>
    <t>Публичные нормативные социальные выплаты гражданам</t>
  </si>
  <si>
    <t>Иные пенсии, социальные доплаты к пенсиям</t>
  </si>
  <si>
    <t>310</t>
  </si>
  <si>
    <t>312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</si>
  <si>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</si>
  <si>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</si>
  <si>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</si>
  <si>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</si>
  <si>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</si>
  <si>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000 01 05 00 00 00 0000 000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</si>
  <si>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</si>
  <si>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</si>
  <si>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Сумма                      на 2024 год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</si>
  <si>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12</t>
    </r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</si>
  <si>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</si>
  <si>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0104582840</t>
  </si>
  <si>
    <t>01045S2840</t>
  </si>
  <si>
    <t xml:space="preserve">Коммунальное хозяйство </t>
  </si>
  <si>
    <t>Финансовое обеспечение части полномочий по решению вопросов местного значения переданных на уровень района в соответствии с заключенными соглашениями</t>
  </si>
  <si>
    <t>Приложение 8</t>
  </si>
  <si>
    <t xml:space="preserve">Сумма            на 2024 год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</si>
  <si>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</si>
  <si>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Приложение 4</t>
  </si>
  <si>
    <t>6000082840</t>
  </si>
  <si>
    <t>60000S2840</t>
  </si>
  <si>
    <t>800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</si>
  <si>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</si>
  <si>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</si>
  <si>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Иные выплаты государственных (муниципальных) органов привлекаемым лицам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</si>
  <si>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</si>
  <si>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</si>
  <si>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</si>
  <si>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на 2023 год</t>
  </si>
  <si>
    <t>Доходная часть бюджета муниципального образования городское поселение Кондинское на плановый период 2024 и 2025 годов</t>
  </si>
  <si>
    <t>Сумма                      на 2025 год</t>
  </si>
  <si>
    <t>Источники внутреннего финансирования дефицита бюджета муниципального образования городское поселение Кондинское на 2023 год</t>
  </si>
  <si>
    <t>на плановый период 2024 и 2025 годов</t>
  </si>
  <si>
    <t>Сумма                 на 2024 год</t>
  </si>
  <si>
    <t xml:space="preserve">Сумма                      на 2025 год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</si>
  <si>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2023 год</t>
  </si>
  <si>
    <t xml:space="preserve">Сумма                 на 2024 год </t>
  </si>
  <si>
    <t xml:space="preserve">Сумма            на 2025 год </t>
  </si>
  <si>
    <t>Сумма           на 2024 год</t>
  </si>
  <si>
    <t>Сумма             на 2025 год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</si>
  <si>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</si>
  <si>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000 01 00 00 00 00 0000 000</t>
  </si>
  <si>
    <t>ИСТОЧНИКИ ВНУТРЕННЕГО ФИНАНСИРОВАНИЯ ДЕФИЦИТА БЮДЖЕТОВ</t>
  </si>
  <si>
    <t>от 28 декабря 2022 года № 236</t>
  </si>
  <si>
    <t>от __________ 2023 года № ___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</si>
  <si>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</si>
  <si>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</si>
  <si>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</si>
  <si>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</si>
  <si>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</si>
  <si>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5</t>
  </si>
  <si>
    <t>0104405060</t>
  </si>
  <si>
    <t>Сельское хозяйство и рыболовство
оказание ветеринарных услуг</t>
  </si>
  <si>
    <t>Расходы на организацию мероприятий при осуществлении деятельности по обращению с животными без владельцев</t>
  </si>
  <si>
    <t>0503084200</t>
  </si>
  <si>
    <t>Расходы на исполнение переданных полномочий по организации мероприятий при осуществлении деятельности по обращению с животными без владельцев</t>
  </si>
  <si>
    <t>0503094200</t>
  </si>
  <si>
    <t>Расходы на реализацию плана мероприятий «100-летия Кондинского района»</t>
  </si>
  <si>
    <t>0201070050</t>
  </si>
  <si>
    <t>Сельское хозяйство и рыболовство оказание ветеринарных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</si>
</sst>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#,##0.0"/>
    <numFmt numFmtId="166" formatCode="#,##0.00_ ;\-#,##0.00\ 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sz val="10"/>
      <color indexed="64"/>
      <name val="Arial"/>
      <family val="2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25" fillId="0" borderId="0"/>
    <xf numFmtId="0" fontId="12" fillId="0" borderId="0"/>
  </cellStyleXfs>
  <cellXfs count="16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1" fillId="0" borderId="0" xfId="0" applyFont="1" applyFill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49" fontId="11" fillId="0" borderId="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/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/>
    </xf>
    <xf numFmtId="0" fontId="17" fillId="0" borderId="6" xfId="1" applyNumberFormat="1" applyFont="1" applyFill="1" applyBorder="1" applyAlignment="1" applyProtection="1">
      <alignment wrapText="1"/>
      <protection hidden="1"/>
    </xf>
    <xf numFmtId="0" fontId="4" fillId="0" borderId="0" xfId="0" applyFont="1" applyFill="1"/>
    <xf numFmtId="0" fontId="1" fillId="0" borderId="0" xfId="0" applyFont="1" applyFill="1"/>
    <xf numFmtId="0" fontId="2" fillId="0" borderId="0" xfId="0" applyFont="1" applyFill="1" applyAlignment="1"/>
    <xf numFmtId="0" fontId="12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right"/>
    </xf>
    <xf numFmtId="0" fontId="4" fillId="0" borderId="4" xfId="0" applyFont="1" applyFill="1" applyBorder="1" applyAlignment="1"/>
    <xf numFmtId="0" fontId="4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vertical="top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4" fontId="1" fillId="0" borderId="1" xfId="0" applyNumberFormat="1" applyFont="1" applyFill="1" applyBorder="1" applyAlignment="1">
      <alignment horizontal="center" wrapText="1"/>
    </xf>
    <xf numFmtId="49" fontId="22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/>
    <xf numFmtId="4" fontId="1" fillId="0" borderId="2" xfId="0" applyNumberFormat="1" applyFont="1" applyFill="1" applyBorder="1" applyAlignment="1"/>
    <xf numFmtId="4" fontId="7" fillId="0" borderId="1" xfId="0" applyNumberFormat="1" applyFont="1" applyFill="1" applyBorder="1"/>
    <xf numFmtId="4" fontId="4" fillId="0" borderId="1" xfId="0" applyNumberFormat="1" applyFont="1" applyFill="1" applyBorder="1"/>
    <xf numFmtId="165" fontId="1" fillId="0" borderId="3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3" fillId="0" borderId="0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wrapText="1"/>
    </xf>
    <xf numFmtId="165" fontId="1" fillId="0" borderId="2" xfId="0" applyNumberFormat="1" applyFont="1" applyFill="1" applyBorder="1" applyAlignment="1"/>
    <xf numFmtId="165" fontId="4" fillId="0" borderId="1" xfId="0" applyNumberFormat="1" applyFont="1" applyFill="1" applyBorder="1"/>
    <xf numFmtId="0" fontId="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wrapText="1"/>
    </xf>
    <xf numFmtId="4" fontId="23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wrapText="1"/>
    </xf>
    <xf numFmtId="0" fontId="24" fillId="0" borderId="5" xfId="1" applyNumberFormat="1" applyFont="1" applyFill="1" applyBorder="1" applyAlignment="1" applyProtection="1">
      <alignment wrapText="1"/>
      <protection hidden="1"/>
    </xf>
    <xf numFmtId="4" fontId="23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/>
    <xf numFmtId="0" fontId="16" fillId="0" borderId="5" xfId="1" applyNumberFormat="1" applyFont="1" applyFill="1" applyBorder="1" applyAlignment="1" applyProtection="1">
      <alignment wrapText="1"/>
      <protection hidden="1"/>
    </xf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" fontId="11" fillId="0" borderId="1" xfId="0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vertical="top" wrapText="1"/>
    </xf>
    <xf numFmtId="0" fontId="19" fillId="0" borderId="1" xfId="0" applyFont="1" applyFill="1" applyBorder="1"/>
    <xf numFmtId="4" fontId="19" fillId="0" borderId="1" xfId="0" applyNumberFormat="1" applyFont="1" applyFill="1" applyBorder="1"/>
    <xf numFmtId="0" fontId="19" fillId="0" borderId="0" xfId="0" applyFont="1" applyFill="1"/>
    <xf numFmtId="165" fontId="0" fillId="0" borderId="0" xfId="0" applyNumberFormat="1" applyFill="1"/>
    <xf numFmtId="4" fontId="0" fillId="0" borderId="0" xfId="0" applyNumberFormat="1" applyFill="1"/>
    <xf numFmtId="0" fontId="2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3" fillId="0" borderId="7" xfId="0" applyFont="1" applyFill="1" applyBorder="1" applyAlignment="1">
      <alignment horizontal="center" wrapText="1"/>
    </xf>
    <xf numFmtId="0" fontId="12" fillId="0" borderId="0" xfId="0" applyFont="1" applyFill="1"/>
    <xf numFmtId="165" fontId="1" fillId="0" borderId="0" xfId="0" applyNumberFormat="1" applyFont="1" applyFill="1" applyAlignment="1"/>
    <xf numFmtId="0" fontId="20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wrapText="1"/>
    </xf>
    <xf numFmtId="0" fontId="1" fillId="0" borderId="1" xfId="2" applyNumberFormat="1" applyFont="1" applyFill="1" applyBorder="1" applyAlignment="1" applyProtection="1">
      <alignment horizontal="left" wrapText="1"/>
    </xf>
    <xf numFmtId="0" fontId="1" fillId="0" borderId="1" xfId="3" applyNumberFormat="1" applyFont="1" applyFill="1" applyBorder="1" applyAlignment="1" applyProtection="1">
      <alignment wrapText="1"/>
      <protection hidden="1"/>
    </xf>
    <xf numFmtId="49" fontId="1" fillId="0" borderId="1" xfId="2" applyNumberFormat="1" applyFont="1" applyFill="1" applyBorder="1" applyAlignment="1">
      <alignment horizontal="center" vertical="center"/>
    </xf>
    <xf numFmtId="43" fontId="1" fillId="0" borderId="1" xfId="2" applyNumberFormat="1" applyFont="1" applyFill="1" applyBorder="1" applyAlignment="1" applyProtection="1"/>
    <xf numFmtId="49" fontId="1" fillId="0" borderId="1" xfId="2" applyNumberFormat="1" applyFont="1" applyFill="1" applyBorder="1" applyAlignment="1">
      <alignment horizontal="center"/>
    </xf>
    <xf numFmtId="4" fontId="26" fillId="0" borderId="2" xfId="0" applyNumberFormat="1" applyFont="1" applyFill="1" applyBorder="1" applyAlignment="1">
      <alignment horizontal="center" vertical="center" wrapText="1"/>
    </xf>
    <xf numFmtId="43" fontId="0" fillId="0" borderId="0" xfId="0" applyNumberFormat="1" applyFill="1"/>
    <xf numFmtId="0" fontId="10" fillId="0" borderId="0" xfId="0" applyFont="1" applyFill="1" applyBorder="1" applyAlignment="1">
      <alignment horizontal="center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27" fillId="0" borderId="0" xfId="0" applyFont="1"/>
    <xf numFmtId="0" fontId="1" fillId="0" borderId="2" xfId="2" applyNumberFormat="1" applyFont="1" applyFill="1" applyBorder="1" applyAlignment="1" applyProtection="1">
      <alignment horizontal="left" vertical="top" wrapText="1"/>
    </xf>
    <xf numFmtId="0" fontId="4" fillId="0" borderId="2" xfId="2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0" fontId="19" fillId="0" borderId="0" xfId="0" applyFont="1"/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/>
    <xf numFmtId="0" fontId="28" fillId="0" borderId="0" xfId="0" applyFont="1" applyFill="1"/>
    <xf numFmtId="4" fontId="1" fillId="0" borderId="1" xfId="0" applyNumberFormat="1" applyFont="1" applyFill="1" applyBorder="1" applyAlignment="1"/>
    <xf numFmtId="0" fontId="4" fillId="0" borderId="2" xfId="2" applyNumberFormat="1" applyFont="1" applyFill="1" applyBorder="1" applyAlignment="1" applyProtection="1">
      <alignment horizontal="center" vertical="top" wrapText="1"/>
    </xf>
    <xf numFmtId="166" fontId="4" fillId="0" borderId="1" xfId="2" applyNumberFormat="1" applyFont="1" applyFill="1" applyBorder="1" applyAlignment="1" applyProtection="1">
      <alignment horizontal="center" vertical="top" wrapText="1"/>
    </xf>
    <xf numFmtId="166" fontId="4" fillId="0" borderId="1" xfId="2" applyNumberFormat="1" applyFont="1" applyFill="1" applyBorder="1" applyAlignment="1" applyProtection="1">
      <alignment horizontal="center"/>
    </xf>
    <xf numFmtId="0" fontId="4" fillId="0" borderId="2" xfId="2" applyNumberFormat="1" applyFont="1" applyFill="1" applyBorder="1" applyAlignment="1" applyProtection="1">
      <alignment horizontal="left" wrapText="1"/>
    </xf>
    <xf numFmtId="0" fontId="4" fillId="0" borderId="2" xfId="2" applyNumberFormat="1" applyFont="1" applyFill="1" applyBorder="1" applyAlignment="1" applyProtection="1">
      <alignment horizontal="center" wrapText="1"/>
    </xf>
    <xf numFmtId="166" fontId="4" fillId="0" borderId="1" xfId="2" applyNumberFormat="1" applyFont="1" applyFill="1" applyBorder="1" applyAlignment="1" applyProtection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6" fillId="0" borderId="1" xfId="0" applyFont="1" applyBorder="1" applyAlignment="1">
      <alignment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/>
    <xf numFmtId="0" fontId="3" fillId="0" borderId="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right" wrapText="1"/>
    </xf>
    <xf numFmtId="0" fontId="1" fillId="0" borderId="3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1" xfId="2" applyNumberFormat="1" applyFont="1" applyFill="1" applyBorder="1" applyAlignment="1" applyProtection="1">
      <alignment horizontal="center" vertical="top" wrapText="1"/>
    </xf>
    <xf numFmtId="0" fontId="12" fillId="0" borderId="7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3" fontId="1" fillId="0" borderId="3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vertical="top" wrapText="1"/>
    </xf>
  </cellXfs>
  <cellStyles count="4">
    <cellStyle name="Обычный" xfId="0" builtinId="0"/>
    <cellStyle name="Обычный 2" xfId="2"/>
    <cellStyle name="Обычный_tmp" xfId="3"/>
    <cellStyle name="Обычный_Tmp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5"/>
  <sheetViews>
    <sheetView topLeftCell="A52" workbookViewId="0">
      <selection activeCell="C65" sqref="C65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</cols>
  <sheetData>
    <row r="1" spans="1:3" ht="15.75" customHeight="1" x14ac:dyDescent="0.2">
      <c r="A1" s="1"/>
      <c r="B1" s="150" t="s">
        <v>46</v>
      </c>
      <c r="C1" s="150"/>
    </row>
    <row r="2" spans="1:3" ht="15.75" customHeight="1" x14ac:dyDescent="0.2">
      <c r="A2" s="121"/>
      <c r="B2" s="150" t="s">
        <v>124</v>
      </c>
      <c r="C2" s="150"/>
    </row>
    <row r="3" spans="1:3" ht="15.75" customHeight="1" x14ac:dyDescent="0.2">
      <c r="A3" s="121"/>
      <c r="B3" s="150" t="s">
        <v>93</v>
      </c>
      <c r="C3" s="150"/>
    </row>
    <row r="4" spans="1:3" ht="15.75" customHeight="1" x14ac:dyDescent="0.2">
      <c r="A4" s="121"/>
      <c r="B4" s="150" t="s">
        <v>47</v>
      </c>
      <c r="C4" s="150"/>
    </row>
    <row r="5" spans="1:3" ht="15.75" customHeight="1" x14ac:dyDescent="0.2">
      <c r="A5" s="121"/>
      <c r="B5" s="150" t="s">
        <v>416</v>
      </c>
      <c r="C5" s="150"/>
    </row>
    <row r="6" spans="1:3" ht="15.75" x14ac:dyDescent="0.25">
      <c r="A6" s="121"/>
      <c r="B6" s="121"/>
      <c r="C6" s="123"/>
    </row>
    <row r="7" spans="1:3" ht="32.25" customHeight="1" x14ac:dyDescent="0.25">
      <c r="A7" s="149" t="s">
        <v>311</v>
      </c>
      <c r="B7" s="149"/>
      <c r="C7" s="149"/>
    </row>
    <row r="8" spans="1:3" ht="16.5" x14ac:dyDescent="0.25">
      <c r="A8" s="149" t="s">
        <v>400</v>
      </c>
      <c r="B8" s="149"/>
      <c r="C8" s="149"/>
    </row>
    <row r="10" spans="1:3" ht="38.25" x14ac:dyDescent="0.2">
      <c r="A10" s="124" t="s">
        <v>133</v>
      </c>
      <c r="B10" s="2" t="s">
        <v>134</v>
      </c>
      <c r="C10" s="2" t="s">
        <v>184</v>
      </c>
    </row>
    <row r="11" spans="1:3" ht="24.75" customHeight="1" x14ac:dyDescent="0.2">
      <c r="A11" s="125" t="s">
        <v>110</v>
      </c>
      <c r="B11" s="2" t="s">
        <v>116</v>
      </c>
      <c r="C11" s="32">
        <f>C12+C17+C27+C38+C49+C56</f>
        <v>16490580</v>
      </c>
    </row>
    <row r="12" spans="1:3" ht="24.75" customHeight="1" x14ac:dyDescent="0.2">
      <c r="A12" s="125" t="s">
        <v>40</v>
      </c>
      <c r="B12" s="2" t="s">
        <v>186</v>
      </c>
      <c r="C12" s="126">
        <f>C13</f>
        <v>5553000</v>
      </c>
    </row>
    <row r="13" spans="1:3" ht="24.75" customHeight="1" x14ac:dyDescent="0.2">
      <c r="A13" s="127" t="s">
        <v>187</v>
      </c>
      <c r="B13" s="3" t="s">
        <v>188</v>
      </c>
      <c r="C13" s="128">
        <f>C14+C15+C16</f>
        <v>5553000</v>
      </c>
    </row>
    <row r="14" spans="1:3" ht="51" x14ac:dyDescent="0.2">
      <c r="A14" s="127" t="s">
        <v>189</v>
      </c>
      <c r="B14" s="3" t="s">
        <v>190</v>
      </c>
      <c r="C14" s="128">
        <v>5477000</v>
      </c>
    </row>
    <row r="15" spans="1:3" ht="76.5" x14ac:dyDescent="0.2">
      <c r="A15" s="127" t="s">
        <v>191</v>
      </c>
      <c r="B15" s="3" t="s">
        <v>192</v>
      </c>
      <c r="C15" s="128">
        <v>6000</v>
      </c>
    </row>
    <row r="16" spans="1:3" ht="38.25" x14ac:dyDescent="0.2">
      <c r="A16" s="127" t="s">
        <v>193</v>
      </c>
      <c r="B16" s="3" t="s">
        <v>194</v>
      </c>
      <c r="C16" s="128">
        <v>70000</v>
      </c>
    </row>
    <row r="17" spans="1:3" ht="24.75" customHeight="1" x14ac:dyDescent="0.2">
      <c r="A17" s="125" t="s">
        <v>41</v>
      </c>
      <c r="B17" s="2" t="s">
        <v>195</v>
      </c>
      <c r="C17" s="126">
        <f>C18</f>
        <v>6881580</v>
      </c>
    </row>
    <row r="18" spans="1:3" ht="25.5" x14ac:dyDescent="0.2">
      <c r="A18" s="127" t="s">
        <v>196</v>
      </c>
      <c r="B18" s="3" t="s">
        <v>197</v>
      </c>
      <c r="C18" s="128">
        <f>C19+C21+C23+C25</f>
        <v>6881580</v>
      </c>
    </row>
    <row r="19" spans="1:3" ht="51" x14ac:dyDescent="0.2">
      <c r="A19" s="129" t="s">
        <v>198</v>
      </c>
      <c r="B19" s="3" t="s">
        <v>199</v>
      </c>
      <c r="C19" s="128">
        <f>C20</f>
        <v>3111380</v>
      </c>
    </row>
    <row r="20" spans="1:3" ht="76.5" x14ac:dyDescent="0.2">
      <c r="A20" s="129" t="s">
        <v>336</v>
      </c>
      <c r="B20" s="3" t="s">
        <v>312</v>
      </c>
      <c r="C20" s="128">
        <v>3111380</v>
      </c>
    </row>
    <row r="21" spans="1:3" ht="63.75" x14ac:dyDescent="0.2">
      <c r="A21" s="129" t="s">
        <v>200</v>
      </c>
      <c r="B21" s="3" t="s">
        <v>201</v>
      </c>
      <c r="C21" s="128">
        <f>C22</f>
        <v>17220</v>
      </c>
    </row>
    <row r="22" spans="1:3" ht="89.25" x14ac:dyDescent="0.2">
      <c r="A22" s="129" t="s">
        <v>337</v>
      </c>
      <c r="B22" s="3" t="s">
        <v>313</v>
      </c>
      <c r="C22" s="128">
        <v>17220</v>
      </c>
    </row>
    <row r="23" spans="1:3" ht="51" x14ac:dyDescent="0.2">
      <c r="A23" s="129" t="s">
        <v>202</v>
      </c>
      <c r="B23" s="3" t="s">
        <v>203</v>
      </c>
      <c r="C23" s="128">
        <f>C24</f>
        <v>4143130</v>
      </c>
    </row>
    <row r="24" spans="1:3" ht="76.5" x14ac:dyDescent="0.2">
      <c r="A24" s="129" t="s">
        <v>338</v>
      </c>
      <c r="B24" s="3" t="s">
        <v>314</v>
      </c>
      <c r="C24" s="128">
        <v>4143130</v>
      </c>
    </row>
    <row r="25" spans="1:3" ht="51" x14ac:dyDescent="0.2">
      <c r="A25" s="129" t="s">
        <v>204</v>
      </c>
      <c r="B25" s="3" t="s">
        <v>205</v>
      </c>
      <c r="C25" s="128">
        <f>C26</f>
        <v>-390150</v>
      </c>
    </row>
    <row r="26" spans="1:3" ht="76.5" x14ac:dyDescent="0.2">
      <c r="A26" s="129" t="s">
        <v>339</v>
      </c>
      <c r="B26" s="3" t="s">
        <v>315</v>
      </c>
      <c r="C26" s="128">
        <v>-390150</v>
      </c>
    </row>
    <row r="27" spans="1:3" ht="24.75" customHeight="1" x14ac:dyDescent="0.2">
      <c r="A27" s="125" t="s">
        <v>42</v>
      </c>
      <c r="B27" s="2" t="s">
        <v>206</v>
      </c>
      <c r="C27" s="126">
        <f>C28+C33+C30</f>
        <v>1226000</v>
      </c>
    </row>
    <row r="28" spans="1:3" ht="24.75" customHeight="1" x14ac:dyDescent="0.2">
      <c r="A28" s="127" t="s">
        <v>207</v>
      </c>
      <c r="B28" s="3" t="s">
        <v>208</v>
      </c>
      <c r="C28" s="128">
        <f>C29</f>
        <v>310000</v>
      </c>
    </row>
    <row r="29" spans="1:3" ht="38.25" x14ac:dyDescent="0.2">
      <c r="A29" s="127" t="s">
        <v>209</v>
      </c>
      <c r="B29" s="3" t="s">
        <v>210</v>
      </c>
      <c r="C29" s="128">
        <v>310000</v>
      </c>
    </row>
    <row r="30" spans="1:3" ht="24.75" customHeight="1" x14ac:dyDescent="0.2">
      <c r="A30" s="127" t="s">
        <v>316</v>
      </c>
      <c r="B30" s="3" t="s">
        <v>317</v>
      </c>
      <c r="C30" s="128">
        <f>C31+C32</f>
        <v>76000</v>
      </c>
    </row>
    <row r="31" spans="1:3" ht="24.75" customHeight="1" x14ac:dyDescent="0.2">
      <c r="A31" s="127" t="s">
        <v>318</v>
      </c>
      <c r="B31" s="3" t="s">
        <v>319</v>
      </c>
      <c r="C31" s="128">
        <v>19000</v>
      </c>
    </row>
    <row r="32" spans="1:3" ht="24.75" customHeight="1" x14ac:dyDescent="0.2">
      <c r="A32" s="127" t="s">
        <v>320</v>
      </c>
      <c r="B32" s="3" t="s">
        <v>321</v>
      </c>
      <c r="C32" s="128">
        <v>57000</v>
      </c>
    </row>
    <row r="33" spans="1:3" ht="24.75" customHeight="1" x14ac:dyDescent="0.2">
      <c r="A33" s="129" t="s">
        <v>211</v>
      </c>
      <c r="B33" s="3" t="s">
        <v>212</v>
      </c>
      <c r="C33" s="128">
        <f>C34+C36</f>
        <v>840000</v>
      </c>
    </row>
    <row r="34" spans="1:3" ht="24.75" customHeight="1" x14ac:dyDescent="0.2">
      <c r="A34" s="129" t="s">
        <v>213</v>
      </c>
      <c r="B34" s="3" t="s">
        <v>214</v>
      </c>
      <c r="C34" s="128">
        <f>C35</f>
        <v>685000</v>
      </c>
    </row>
    <row r="35" spans="1:3" ht="25.5" x14ac:dyDescent="0.2">
      <c r="A35" s="129" t="s">
        <v>215</v>
      </c>
      <c r="B35" s="3" t="s">
        <v>216</v>
      </c>
      <c r="C35" s="128">
        <v>685000</v>
      </c>
    </row>
    <row r="36" spans="1:3" ht="24.75" customHeight="1" x14ac:dyDescent="0.2">
      <c r="A36" s="129" t="s">
        <v>217</v>
      </c>
      <c r="B36" s="3" t="s">
        <v>218</v>
      </c>
      <c r="C36" s="128">
        <f>C37</f>
        <v>155000</v>
      </c>
    </row>
    <row r="37" spans="1:3" ht="24.75" customHeight="1" x14ac:dyDescent="0.2">
      <c r="A37" s="129" t="s">
        <v>219</v>
      </c>
      <c r="B37" s="3" t="s">
        <v>220</v>
      </c>
      <c r="C37" s="128">
        <v>155000</v>
      </c>
    </row>
    <row r="38" spans="1:3" ht="24.75" customHeight="1" x14ac:dyDescent="0.2">
      <c r="A38" s="125" t="s">
        <v>43</v>
      </c>
      <c r="B38" s="2" t="s">
        <v>221</v>
      </c>
      <c r="C38" s="126">
        <f>C39+C46</f>
        <v>2410000</v>
      </c>
    </row>
    <row r="39" spans="1:3" ht="63.75" x14ac:dyDescent="0.2">
      <c r="A39" s="127" t="s">
        <v>222</v>
      </c>
      <c r="B39" s="3" t="s">
        <v>223</v>
      </c>
      <c r="C39" s="128">
        <f>C40+C42+C44</f>
        <v>1450000</v>
      </c>
    </row>
    <row r="40" spans="1:3" ht="51" x14ac:dyDescent="0.2">
      <c r="A40" s="127" t="s">
        <v>224</v>
      </c>
      <c r="B40" s="3" t="s">
        <v>225</v>
      </c>
      <c r="C40" s="128">
        <f>C41</f>
        <v>350000</v>
      </c>
    </row>
    <row r="41" spans="1:3" ht="63.75" x14ac:dyDescent="0.2">
      <c r="A41" s="129" t="s">
        <v>226</v>
      </c>
      <c r="B41" s="3" t="s">
        <v>227</v>
      </c>
      <c r="C41" s="128">
        <v>350000</v>
      </c>
    </row>
    <row r="42" spans="1:3" ht="63.75" x14ac:dyDescent="0.2">
      <c r="A42" s="127" t="s">
        <v>340</v>
      </c>
      <c r="B42" s="3" t="s">
        <v>228</v>
      </c>
      <c r="C42" s="128">
        <f>C43</f>
        <v>100000</v>
      </c>
    </row>
    <row r="43" spans="1:3" ht="51" x14ac:dyDescent="0.2">
      <c r="A43" s="127" t="s">
        <v>0</v>
      </c>
      <c r="B43" s="3" t="s">
        <v>1</v>
      </c>
      <c r="C43" s="128">
        <v>100000</v>
      </c>
    </row>
    <row r="44" spans="1:3" ht="25.5" x14ac:dyDescent="0.2">
      <c r="A44" s="127" t="s">
        <v>2</v>
      </c>
      <c r="B44" s="3" t="s">
        <v>3</v>
      </c>
      <c r="C44" s="128">
        <f>C45</f>
        <v>1000000</v>
      </c>
    </row>
    <row r="45" spans="1:3" ht="25.5" x14ac:dyDescent="0.2">
      <c r="A45" s="129" t="s">
        <v>4</v>
      </c>
      <c r="B45" s="3" t="s">
        <v>5</v>
      </c>
      <c r="C45" s="128">
        <v>1000000</v>
      </c>
    </row>
    <row r="46" spans="1:3" ht="63.75" x14ac:dyDescent="0.2">
      <c r="A46" s="129" t="s">
        <v>322</v>
      </c>
      <c r="B46" s="3" t="s">
        <v>6</v>
      </c>
      <c r="C46" s="128">
        <f>C47</f>
        <v>960000</v>
      </c>
    </row>
    <row r="47" spans="1:3" ht="63.75" x14ac:dyDescent="0.2">
      <c r="A47" s="129" t="s">
        <v>7</v>
      </c>
      <c r="B47" s="3" t="s">
        <v>8</v>
      </c>
      <c r="C47" s="128">
        <f>C48</f>
        <v>960000</v>
      </c>
    </row>
    <row r="48" spans="1:3" ht="63.75" x14ac:dyDescent="0.2">
      <c r="A48" s="129" t="s">
        <v>9</v>
      </c>
      <c r="B48" s="3" t="s">
        <v>10</v>
      </c>
      <c r="C48" s="128">
        <v>960000</v>
      </c>
    </row>
    <row r="49" spans="1:3" ht="24.75" customHeight="1" x14ac:dyDescent="0.2">
      <c r="A49" s="125" t="s">
        <v>44</v>
      </c>
      <c r="B49" s="2" t="s">
        <v>11</v>
      </c>
      <c r="C49" s="126">
        <f>C50+C53</f>
        <v>400000</v>
      </c>
    </row>
    <row r="50" spans="1:3" ht="24.75" customHeight="1" x14ac:dyDescent="0.2">
      <c r="A50" s="127" t="s">
        <v>12</v>
      </c>
      <c r="B50" s="3" t="s">
        <v>13</v>
      </c>
      <c r="C50" s="128">
        <f>C51</f>
        <v>300000</v>
      </c>
    </row>
    <row r="51" spans="1:3" ht="24.75" customHeight="1" x14ac:dyDescent="0.2">
      <c r="A51" s="127" t="s">
        <v>14</v>
      </c>
      <c r="B51" s="3" t="s">
        <v>15</v>
      </c>
      <c r="C51" s="128">
        <f>C52</f>
        <v>300000</v>
      </c>
    </row>
    <row r="52" spans="1:3" ht="25.5" x14ac:dyDescent="0.2">
      <c r="A52" s="127" t="s">
        <v>16</v>
      </c>
      <c r="B52" s="3" t="s">
        <v>17</v>
      </c>
      <c r="C52" s="128">
        <v>300000</v>
      </c>
    </row>
    <row r="53" spans="1:3" s="130" customFormat="1" ht="24.75" customHeight="1" x14ac:dyDescent="0.2">
      <c r="A53" s="127" t="s">
        <v>18</v>
      </c>
      <c r="B53" s="3" t="s">
        <v>19</v>
      </c>
      <c r="C53" s="128">
        <f>C54</f>
        <v>100000</v>
      </c>
    </row>
    <row r="54" spans="1:3" ht="24.75" customHeight="1" x14ac:dyDescent="0.2">
      <c r="A54" s="127" t="s">
        <v>20</v>
      </c>
      <c r="B54" s="3" t="s">
        <v>21</v>
      </c>
      <c r="C54" s="128">
        <f>C55</f>
        <v>100000</v>
      </c>
    </row>
    <row r="55" spans="1:3" ht="24.75" customHeight="1" x14ac:dyDescent="0.2">
      <c r="A55" s="127" t="s">
        <v>22</v>
      </c>
      <c r="B55" s="3" t="s">
        <v>23</v>
      </c>
      <c r="C55" s="128">
        <v>100000</v>
      </c>
    </row>
    <row r="56" spans="1:3" ht="24.75" customHeight="1" x14ac:dyDescent="0.2">
      <c r="A56" s="125" t="s">
        <v>45</v>
      </c>
      <c r="B56" s="2" t="s">
        <v>24</v>
      </c>
      <c r="C56" s="126">
        <f>C57</f>
        <v>20000</v>
      </c>
    </row>
    <row r="57" spans="1:3" ht="25.5" x14ac:dyDescent="0.2">
      <c r="A57" s="127" t="s">
        <v>25</v>
      </c>
      <c r="B57" s="3" t="s">
        <v>26</v>
      </c>
      <c r="C57" s="128">
        <f>C58</f>
        <v>20000</v>
      </c>
    </row>
    <row r="58" spans="1:3" ht="25.5" x14ac:dyDescent="0.2">
      <c r="A58" s="127" t="s">
        <v>27</v>
      </c>
      <c r="B58" s="3" t="s">
        <v>28</v>
      </c>
      <c r="C58" s="128">
        <f>C59</f>
        <v>20000</v>
      </c>
    </row>
    <row r="59" spans="1:3" ht="38.25" x14ac:dyDescent="0.2">
      <c r="A59" s="127" t="s">
        <v>29</v>
      </c>
      <c r="B59" s="3" t="s">
        <v>30</v>
      </c>
      <c r="C59" s="128">
        <v>20000</v>
      </c>
    </row>
    <row r="60" spans="1:3" ht="24.75" customHeight="1" x14ac:dyDescent="0.2">
      <c r="A60" s="125" t="s">
        <v>111</v>
      </c>
      <c r="B60" s="2" t="s">
        <v>117</v>
      </c>
      <c r="C60" s="32">
        <f>C61</f>
        <v>32776730.199999999</v>
      </c>
    </row>
    <row r="61" spans="1:3" ht="24.75" customHeight="1" x14ac:dyDescent="0.2">
      <c r="A61" s="125" t="s">
        <v>112</v>
      </c>
      <c r="B61" s="2" t="s">
        <v>118</v>
      </c>
      <c r="C61" s="32">
        <f>C62+C65+C72</f>
        <v>32776730.199999999</v>
      </c>
    </row>
    <row r="62" spans="1:3" ht="24.75" customHeight="1" x14ac:dyDescent="0.2">
      <c r="A62" s="125" t="s">
        <v>171</v>
      </c>
      <c r="B62" s="3" t="s">
        <v>33</v>
      </c>
      <c r="C62" s="32">
        <f>C63</f>
        <v>26231000</v>
      </c>
    </row>
    <row r="63" spans="1:3" ht="24.75" customHeight="1" x14ac:dyDescent="0.2">
      <c r="A63" s="127" t="s">
        <v>172</v>
      </c>
      <c r="B63" s="3" t="s">
        <v>32</v>
      </c>
      <c r="C63" s="35">
        <f>C64</f>
        <v>26231000</v>
      </c>
    </row>
    <row r="64" spans="1:3" ht="25.5" x14ac:dyDescent="0.2">
      <c r="A64" s="127" t="s">
        <v>341</v>
      </c>
      <c r="B64" s="3" t="s">
        <v>31</v>
      </c>
      <c r="C64" s="35">
        <f>26230900+100</f>
        <v>26231000</v>
      </c>
    </row>
    <row r="65" spans="1:3" ht="24.75" customHeight="1" x14ac:dyDescent="0.2">
      <c r="A65" s="125" t="s">
        <v>173</v>
      </c>
      <c r="B65" s="3" t="s">
        <v>34</v>
      </c>
      <c r="C65" s="32">
        <f>C68+C71+C66</f>
        <v>739443.88</v>
      </c>
    </row>
    <row r="66" spans="1:3" ht="24.75" customHeight="1" x14ac:dyDescent="0.2">
      <c r="A66" s="127" t="s">
        <v>417</v>
      </c>
      <c r="B66" s="3" t="s">
        <v>418</v>
      </c>
      <c r="C66" s="35">
        <f>C67</f>
        <v>10931.09</v>
      </c>
    </row>
    <row r="67" spans="1:3" ht="24.75" customHeight="1" x14ac:dyDescent="0.2">
      <c r="A67" s="127" t="s">
        <v>419</v>
      </c>
      <c r="B67" s="3" t="s">
        <v>420</v>
      </c>
      <c r="C67" s="35">
        <v>10931.09</v>
      </c>
    </row>
    <row r="68" spans="1:3" ht="38.25" x14ac:dyDescent="0.2">
      <c r="A68" s="127" t="s">
        <v>378</v>
      </c>
      <c r="B68" s="3" t="s">
        <v>35</v>
      </c>
      <c r="C68" s="35">
        <f>C69</f>
        <v>594700</v>
      </c>
    </row>
    <row r="69" spans="1:3" ht="38.25" x14ac:dyDescent="0.2">
      <c r="A69" s="127" t="s">
        <v>379</v>
      </c>
      <c r="B69" s="3" t="s">
        <v>36</v>
      </c>
      <c r="C69" s="35">
        <v>594700</v>
      </c>
    </row>
    <row r="70" spans="1:3" ht="25.5" x14ac:dyDescent="0.2">
      <c r="A70" s="127" t="s">
        <v>323</v>
      </c>
      <c r="B70" s="3" t="s">
        <v>324</v>
      </c>
      <c r="C70" s="35">
        <f>C71</f>
        <v>133812.79</v>
      </c>
    </row>
    <row r="71" spans="1:3" ht="25.5" x14ac:dyDescent="0.2">
      <c r="A71" s="127" t="s">
        <v>325</v>
      </c>
      <c r="B71" s="3" t="s">
        <v>326</v>
      </c>
      <c r="C71" s="35">
        <v>133812.79</v>
      </c>
    </row>
    <row r="72" spans="1:3" ht="24.75" customHeight="1" x14ac:dyDescent="0.2">
      <c r="A72" s="131" t="s">
        <v>83</v>
      </c>
      <c r="B72" s="3" t="s">
        <v>37</v>
      </c>
      <c r="C72" s="32">
        <f>C74</f>
        <v>5806286.3200000003</v>
      </c>
    </row>
    <row r="73" spans="1:3" ht="24.75" customHeight="1" x14ac:dyDescent="0.2">
      <c r="A73" s="132" t="s">
        <v>126</v>
      </c>
      <c r="B73" s="3" t="s">
        <v>38</v>
      </c>
      <c r="C73" s="35">
        <f>C74</f>
        <v>5806286.3200000003</v>
      </c>
    </row>
    <row r="74" spans="1:3" ht="24.75" customHeight="1" x14ac:dyDescent="0.2">
      <c r="A74" s="127" t="s">
        <v>162</v>
      </c>
      <c r="B74" s="3" t="s">
        <v>39</v>
      </c>
      <c r="C74" s="35">
        <f>5630973.32-110017+50000+220330+15000</f>
        <v>5806286.3200000003</v>
      </c>
    </row>
    <row r="75" spans="1:3" ht="24.75" customHeight="1" x14ac:dyDescent="0.2">
      <c r="A75" s="131" t="s">
        <v>119</v>
      </c>
      <c r="B75" s="36"/>
      <c r="C75" s="32">
        <f>C60+C11</f>
        <v>49267310.200000003</v>
      </c>
    </row>
  </sheetData>
  <mergeCells count="7">
    <mergeCell ref="A8:C8"/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5" sqref="B5:D5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  <col min="4" max="4" width="15.7109375" customWidth="1"/>
  </cols>
  <sheetData>
    <row r="1" spans="1:4" ht="15.75" customHeight="1" x14ac:dyDescent="0.2">
      <c r="A1" s="1"/>
      <c r="B1" s="150" t="s">
        <v>163</v>
      </c>
      <c r="C1" s="150"/>
      <c r="D1" s="150"/>
    </row>
    <row r="2" spans="1:4" ht="15.75" customHeight="1" x14ac:dyDescent="0.2">
      <c r="A2" s="121"/>
      <c r="B2" s="150" t="s">
        <v>124</v>
      </c>
      <c r="C2" s="150"/>
      <c r="D2" s="150"/>
    </row>
    <row r="3" spans="1:4" ht="15.75" customHeight="1" x14ac:dyDescent="0.2">
      <c r="A3" s="121"/>
      <c r="B3" s="150" t="s">
        <v>93</v>
      </c>
      <c r="C3" s="150"/>
      <c r="D3" s="150"/>
    </row>
    <row r="4" spans="1:4" ht="15.75" customHeight="1" x14ac:dyDescent="0.2">
      <c r="A4" s="121"/>
      <c r="B4" s="150" t="s">
        <v>47</v>
      </c>
      <c r="C4" s="150"/>
      <c r="D4" s="150"/>
    </row>
    <row r="5" spans="1:4" ht="15.75" customHeight="1" x14ac:dyDescent="0.2">
      <c r="A5" s="121"/>
      <c r="B5" s="150" t="s">
        <v>415</v>
      </c>
      <c r="C5" s="150"/>
      <c r="D5" s="150"/>
    </row>
    <row r="6" spans="1:4" ht="15.75" x14ac:dyDescent="0.25">
      <c r="A6" s="121"/>
      <c r="B6" s="121"/>
      <c r="C6" s="123"/>
    </row>
    <row r="7" spans="1:4" ht="32.25" customHeight="1" x14ac:dyDescent="0.25">
      <c r="A7" s="149" t="s">
        <v>401</v>
      </c>
      <c r="B7" s="149"/>
      <c r="C7" s="149"/>
      <c r="D7" s="149"/>
    </row>
    <row r="8" spans="1:4" ht="16.5" x14ac:dyDescent="0.25">
      <c r="A8" s="149"/>
      <c r="B8" s="149"/>
      <c r="C8" s="149"/>
    </row>
    <row r="9" spans="1:4" x14ac:dyDescent="0.2">
      <c r="D9" s="121" t="s">
        <v>185</v>
      </c>
    </row>
    <row r="10" spans="1:4" ht="38.25" x14ac:dyDescent="0.2">
      <c r="A10" s="124" t="s">
        <v>133</v>
      </c>
      <c r="B10" s="2" t="s">
        <v>134</v>
      </c>
      <c r="C10" s="2" t="s">
        <v>380</v>
      </c>
      <c r="D10" s="2" t="s">
        <v>402</v>
      </c>
    </row>
    <row r="11" spans="1:4" ht="25.5" x14ac:dyDescent="0.2">
      <c r="A11" s="125" t="s">
        <v>110</v>
      </c>
      <c r="B11" s="2" t="s">
        <v>116</v>
      </c>
      <c r="C11" s="32">
        <f>C12+C17+C27+C38+C49+C56</f>
        <v>16507980</v>
      </c>
      <c r="D11" s="32">
        <f>D12+D17+D27+D38+D49+D56</f>
        <v>16616880</v>
      </c>
    </row>
    <row r="12" spans="1:4" ht="25.5" x14ac:dyDescent="0.2">
      <c r="A12" s="125" t="s">
        <v>40</v>
      </c>
      <c r="B12" s="2" t="s">
        <v>186</v>
      </c>
      <c r="C12" s="126">
        <f>C13</f>
        <v>5620400</v>
      </c>
      <c r="D12" s="126">
        <f>D13</f>
        <v>5729300</v>
      </c>
    </row>
    <row r="13" spans="1:4" x14ac:dyDescent="0.2">
      <c r="A13" s="127" t="s">
        <v>187</v>
      </c>
      <c r="B13" s="3" t="s">
        <v>188</v>
      </c>
      <c r="C13" s="128">
        <f>C14+C15+C16</f>
        <v>5620400</v>
      </c>
      <c r="D13" s="128">
        <f>D14+D15+D16</f>
        <v>5729300</v>
      </c>
    </row>
    <row r="14" spans="1:4" ht="51" x14ac:dyDescent="0.2">
      <c r="A14" s="127" t="s">
        <v>189</v>
      </c>
      <c r="B14" s="3" t="s">
        <v>190</v>
      </c>
      <c r="C14" s="128">
        <v>5544400</v>
      </c>
      <c r="D14" s="128">
        <v>5653300</v>
      </c>
    </row>
    <row r="15" spans="1:4" ht="76.5" x14ac:dyDescent="0.2">
      <c r="A15" s="127" t="s">
        <v>191</v>
      </c>
      <c r="B15" s="3" t="s">
        <v>192</v>
      </c>
      <c r="C15" s="128">
        <v>6000</v>
      </c>
      <c r="D15" s="128">
        <v>6000</v>
      </c>
    </row>
    <row r="16" spans="1:4" ht="38.25" x14ac:dyDescent="0.2">
      <c r="A16" s="127" t="s">
        <v>193</v>
      </c>
      <c r="B16" s="3" t="s">
        <v>194</v>
      </c>
      <c r="C16" s="128">
        <v>70000</v>
      </c>
      <c r="D16" s="128">
        <v>70000</v>
      </c>
    </row>
    <row r="17" spans="1:4" ht="25.5" x14ac:dyDescent="0.2">
      <c r="A17" s="125" t="s">
        <v>41</v>
      </c>
      <c r="B17" s="2" t="s">
        <v>195</v>
      </c>
      <c r="C17" s="126">
        <f>C18</f>
        <v>6881580</v>
      </c>
      <c r="D17" s="126">
        <f>D18</f>
        <v>6881580</v>
      </c>
    </row>
    <row r="18" spans="1:4" ht="25.5" x14ac:dyDescent="0.2">
      <c r="A18" s="127" t="s">
        <v>196</v>
      </c>
      <c r="B18" s="3" t="s">
        <v>197</v>
      </c>
      <c r="C18" s="128">
        <f>C19+C21+C23+C25</f>
        <v>6881580</v>
      </c>
      <c r="D18" s="128">
        <f>D19+D21+D23+D25</f>
        <v>6881580</v>
      </c>
    </row>
    <row r="19" spans="1:4" ht="51" x14ac:dyDescent="0.2">
      <c r="A19" s="129" t="s">
        <v>198</v>
      </c>
      <c r="B19" s="3" t="s">
        <v>199</v>
      </c>
      <c r="C19" s="128">
        <f>C20</f>
        <v>3111380</v>
      </c>
      <c r="D19" s="128">
        <f>D20</f>
        <v>3111380</v>
      </c>
    </row>
    <row r="20" spans="1:4" ht="76.5" x14ac:dyDescent="0.2">
      <c r="A20" s="129" t="s">
        <v>336</v>
      </c>
      <c r="B20" s="3" t="s">
        <v>312</v>
      </c>
      <c r="C20" s="128">
        <v>3111380</v>
      </c>
      <c r="D20" s="128">
        <v>3111380</v>
      </c>
    </row>
    <row r="21" spans="1:4" ht="63.75" x14ac:dyDescent="0.2">
      <c r="A21" s="129" t="s">
        <v>200</v>
      </c>
      <c r="B21" s="3" t="s">
        <v>201</v>
      </c>
      <c r="C21" s="128">
        <f>C22</f>
        <v>17220</v>
      </c>
      <c r="D21" s="128">
        <f>D22</f>
        <v>17220</v>
      </c>
    </row>
    <row r="22" spans="1:4" ht="89.25" x14ac:dyDescent="0.2">
      <c r="A22" s="129" t="s">
        <v>337</v>
      </c>
      <c r="B22" s="3" t="s">
        <v>313</v>
      </c>
      <c r="C22" s="128">
        <v>17220</v>
      </c>
      <c r="D22" s="128">
        <v>17220</v>
      </c>
    </row>
    <row r="23" spans="1:4" ht="51" x14ac:dyDescent="0.2">
      <c r="A23" s="129" t="s">
        <v>202</v>
      </c>
      <c r="B23" s="3" t="s">
        <v>203</v>
      </c>
      <c r="C23" s="128">
        <f>C24</f>
        <v>4143130</v>
      </c>
      <c r="D23" s="128">
        <f>D24</f>
        <v>4143130</v>
      </c>
    </row>
    <row r="24" spans="1:4" ht="76.5" x14ac:dyDescent="0.2">
      <c r="A24" s="129" t="s">
        <v>338</v>
      </c>
      <c r="B24" s="3" t="s">
        <v>314</v>
      </c>
      <c r="C24" s="128">
        <v>4143130</v>
      </c>
      <c r="D24" s="128">
        <v>4143130</v>
      </c>
    </row>
    <row r="25" spans="1:4" ht="51" x14ac:dyDescent="0.2">
      <c r="A25" s="129" t="s">
        <v>204</v>
      </c>
      <c r="B25" s="3" t="s">
        <v>205</v>
      </c>
      <c r="C25" s="128">
        <f>C26</f>
        <v>-390150</v>
      </c>
      <c r="D25" s="128">
        <f>D26</f>
        <v>-390150</v>
      </c>
    </row>
    <row r="26" spans="1:4" ht="76.5" x14ac:dyDescent="0.2">
      <c r="A26" s="129" t="s">
        <v>339</v>
      </c>
      <c r="B26" s="3" t="s">
        <v>315</v>
      </c>
      <c r="C26" s="128">
        <v>-390150</v>
      </c>
      <c r="D26" s="128">
        <v>-390150</v>
      </c>
    </row>
    <row r="27" spans="1:4" ht="25.5" x14ac:dyDescent="0.2">
      <c r="A27" s="125" t="s">
        <v>42</v>
      </c>
      <c r="B27" s="2" t="s">
        <v>206</v>
      </c>
      <c r="C27" s="126">
        <f>C28+C33+C30</f>
        <v>1226000</v>
      </c>
      <c r="D27" s="126">
        <f>D28+D33+D30</f>
        <v>1226000</v>
      </c>
    </row>
    <row r="28" spans="1:4" x14ac:dyDescent="0.2">
      <c r="A28" s="127" t="s">
        <v>207</v>
      </c>
      <c r="B28" s="3" t="s">
        <v>208</v>
      </c>
      <c r="C28" s="128">
        <f>C29</f>
        <v>310000</v>
      </c>
      <c r="D28" s="128">
        <f>D29</f>
        <v>310000</v>
      </c>
    </row>
    <row r="29" spans="1:4" ht="38.25" x14ac:dyDescent="0.2">
      <c r="A29" s="127" t="s">
        <v>209</v>
      </c>
      <c r="B29" s="3" t="s">
        <v>210</v>
      </c>
      <c r="C29" s="128">
        <v>310000</v>
      </c>
      <c r="D29" s="128">
        <v>310000</v>
      </c>
    </row>
    <row r="30" spans="1:4" x14ac:dyDescent="0.2">
      <c r="A30" s="127" t="s">
        <v>316</v>
      </c>
      <c r="B30" s="3" t="s">
        <v>317</v>
      </c>
      <c r="C30" s="128">
        <f>C31+C32</f>
        <v>76000</v>
      </c>
      <c r="D30" s="128">
        <f>D31+D32</f>
        <v>76000</v>
      </c>
    </row>
    <row r="31" spans="1:4" x14ac:dyDescent="0.2">
      <c r="A31" s="127" t="s">
        <v>318</v>
      </c>
      <c r="B31" s="3" t="s">
        <v>319</v>
      </c>
      <c r="C31" s="128">
        <v>19000</v>
      </c>
      <c r="D31" s="128">
        <v>19000</v>
      </c>
    </row>
    <row r="32" spans="1:4" x14ac:dyDescent="0.2">
      <c r="A32" s="127" t="s">
        <v>320</v>
      </c>
      <c r="B32" s="3" t="s">
        <v>321</v>
      </c>
      <c r="C32" s="128">
        <v>57000</v>
      </c>
      <c r="D32" s="128">
        <v>57000</v>
      </c>
    </row>
    <row r="33" spans="1:4" x14ac:dyDescent="0.2">
      <c r="A33" s="129" t="s">
        <v>211</v>
      </c>
      <c r="B33" s="3" t="s">
        <v>212</v>
      </c>
      <c r="C33" s="128">
        <f>C34+C36</f>
        <v>840000</v>
      </c>
      <c r="D33" s="128">
        <f>D34+D36</f>
        <v>840000</v>
      </c>
    </row>
    <row r="34" spans="1:4" x14ac:dyDescent="0.2">
      <c r="A34" s="129" t="s">
        <v>213</v>
      </c>
      <c r="B34" s="3" t="s">
        <v>214</v>
      </c>
      <c r="C34" s="128">
        <f>C35</f>
        <v>685000</v>
      </c>
      <c r="D34" s="128">
        <f>D35</f>
        <v>685000</v>
      </c>
    </row>
    <row r="35" spans="1:4" ht="25.5" x14ac:dyDescent="0.2">
      <c r="A35" s="129" t="s">
        <v>215</v>
      </c>
      <c r="B35" s="3" t="s">
        <v>216</v>
      </c>
      <c r="C35" s="128">
        <v>685000</v>
      </c>
      <c r="D35" s="128">
        <v>685000</v>
      </c>
    </row>
    <row r="36" spans="1:4" x14ac:dyDescent="0.2">
      <c r="A36" s="129" t="s">
        <v>217</v>
      </c>
      <c r="B36" s="3" t="s">
        <v>218</v>
      </c>
      <c r="C36" s="128">
        <f>C37</f>
        <v>155000</v>
      </c>
      <c r="D36" s="128">
        <f>D37</f>
        <v>155000</v>
      </c>
    </row>
    <row r="37" spans="1:4" ht="25.5" x14ac:dyDescent="0.2">
      <c r="A37" s="129" t="s">
        <v>219</v>
      </c>
      <c r="B37" s="3" t="s">
        <v>220</v>
      </c>
      <c r="C37" s="128">
        <v>155000</v>
      </c>
      <c r="D37" s="128">
        <v>155000</v>
      </c>
    </row>
    <row r="38" spans="1:4" ht="25.5" x14ac:dyDescent="0.2">
      <c r="A38" s="125" t="s">
        <v>43</v>
      </c>
      <c r="B38" s="2" t="s">
        <v>221</v>
      </c>
      <c r="C38" s="126">
        <f>C39+C46</f>
        <v>2360000</v>
      </c>
      <c r="D38" s="126">
        <f>D39+D46</f>
        <v>2360000</v>
      </c>
    </row>
    <row r="39" spans="1:4" ht="63.75" x14ac:dyDescent="0.2">
      <c r="A39" s="127" t="s">
        <v>222</v>
      </c>
      <c r="B39" s="3" t="s">
        <v>223</v>
      </c>
      <c r="C39" s="128">
        <f>C40+C42+C44</f>
        <v>1400000</v>
      </c>
      <c r="D39" s="128">
        <f>D40+D42+D44</f>
        <v>1400000</v>
      </c>
    </row>
    <row r="40" spans="1:4" ht="51" x14ac:dyDescent="0.2">
      <c r="A40" s="127" t="s">
        <v>224</v>
      </c>
      <c r="B40" s="3" t="s">
        <v>225</v>
      </c>
      <c r="C40" s="128">
        <f>C41</f>
        <v>300000</v>
      </c>
      <c r="D40" s="128">
        <f>D41</f>
        <v>300000</v>
      </c>
    </row>
    <row r="41" spans="1:4" ht="63.75" x14ac:dyDescent="0.2">
      <c r="A41" s="129" t="s">
        <v>226</v>
      </c>
      <c r="B41" s="3" t="s">
        <v>227</v>
      </c>
      <c r="C41" s="128">
        <v>300000</v>
      </c>
      <c r="D41" s="128">
        <v>300000</v>
      </c>
    </row>
    <row r="42" spans="1:4" ht="63.75" x14ac:dyDescent="0.2">
      <c r="A42" s="127" t="s">
        <v>340</v>
      </c>
      <c r="B42" s="3" t="s">
        <v>228</v>
      </c>
      <c r="C42" s="128">
        <f>C43</f>
        <v>100000</v>
      </c>
      <c r="D42" s="128">
        <f>D43</f>
        <v>100000</v>
      </c>
    </row>
    <row r="43" spans="1:4" ht="51" x14ac:dyDescent="0.2">
      <c r="A43" s="127" t="s">
        <v>0</v>
      </c>
      <c r="B43" s="3" t="s">
        <v>1</v>
      </c>
      <c r="C43" s="128">
        <v>100000</v>
      </c>
      <c r="D43" s="128">
        <v>100000</v>
      </c>
    </row>
    <row r="44" spans="1:4" ht="25.5" x14ac:dyDescent="0.2">
      <c r="A44" s="127" t="s">
        <v>2</v>
      </c>
      <c r="B44" s="3" t="s">
        <v>3</v>
      </c>
      <c r="C44" s="128">
        <f>C45</f>
        <v>1000000</v>
      </c>
      <c r="D44" s="128">
        <f>D45</f>
        <v>1000000</v>
      </c>
    </row>
    <row r="45" spans="1:4" ht="25.5" x14ac:dyDescent="0.2">
      <c r="A45" s="129" t="s">
        <v>4</v>
      </c>
      <c r="B45" s="3" t="s">
        <v>5</v>
      </c>
      <c r="C45" s="128">
        <v>1000000</v>
      </c>
      <c r="D45" s="128">
        <v>1000000</v>
      </c>
    </row>
    <row r="46" spans="1:4" ht="63.75" x14ac:dyDescent="0.2">
      <c r="A46" s="129" t="s">
        <v>322</v>
      </c>
      <c r="B46" s="3" t="s">
        <v>6</v>
      </c>
      <c r="C46" s="128">
        <f>C47</f>
        <v>960000</v>
      </c>
      <c r="D46" s="128">
        <f>D47</f>
        <v>960000</v>
      </c>
    </row>
    <row r="47" spans="1:4" ht="63.75" x14ac:dyDescent="0.2">
      <c r="A47" s="129" t="s">
        <v>7</v>
      </c>
      <c r="B47" s="3" t="s">
        <v>8</v>
      </c>
      <c r="C47" s="128">
        <f>C48</f>
        <v>960000</v>
      </c>
      <c r="D47" s="128">
        <f>D48</f>
        <v>960000</v>
      </c>
    </row>
    <row r="48" spans="1:4" ht="63.75" x14ac:dyDescent="0.2">
      <c r="A48" s="129" t="s">
        <v>9</v>
      </c>
      <c r="B48" s="3" t="s">
        <v>10</v>
      </c>
      <c r="C48" s="128">
        <v>960000</v>
      </c>
      <c r="D48" s="128">
        <v>960000</v>
      </c>
    </row>
    <row r="49" spans="1:4" ht="25.5" x14ac:dyDescent="0.2">
      <c r="A49" s="125" t="s">
        <v>44</v>
      </c>
      <c r="B49" s="2" t="s">
        <v>11</v>
      </c>
      <c r="C49" s="126">
        <f>C50+C53</f>
        <v>400000</v>
      </c>
      <c r="D49" s="126">
        <f>D50+D53</f>
        <v>400000</v>
      </c>
    </row>
    <row r="50" spans="1:4" x14ac:dyDescent="0.2">
      <c r="A50" s="127" t="s">
        <v>12</v>
      </c>
      <c r="B50" s="3" t="s">
        <v>13</v>
      </c>
      <c r="C50" s="128">
        <f>C51</f>
        <v>300000</v>
      </c>
      <c r="D50" s="128">
        <f>D51</f>
        <v>300000</v>
      </c>
    </row>
    <row r="51" spans="1:4" x14ac:dyDescent="0.2">
      <c r="A51" s="127" t="s">
        <v>14</v>
      </c>
      <c r="B51" s="3" t="s">
        <v>15</v>
      </c>
      <c r="C51" s="128">
        <f>C52</f>
        <v>300000</v>
      </c>
      <c r="D51" s="128">
        <f>D52</f>
        <v>300000</v>
      </c>
    </row>
    <row r="52" spans="1:4" ht="25.5" x14ac:dyDescent="0.2">
      <c r="A52" s="127" t="s">
        <v>16</v>
      </c>
      <c r="B52" s="3" t="s">
        <v>17</v>
      </c>
      <c r="C52" s="128">
        <v>300000</v>
      </c>
      <c r="D52" s="128">
        <v>300000</v>
      </c>
    </row>
    <row r="53" spans="1:4" s="130" customFormat="1" x14ac:dyDescent="0.2">
      <c r="A53" s="127" t="s">
        <v>18</v>
      </c>
      <c r="B53" s="3" t="s">
        <v>19</v>
      </c>
      <c r="C53" s="128">
        <f>C54</f>
        <v>100000</v>
      </c>
      <c r="D53" s="128">
        <f>D54</f>
        <v>100000</v>
      </c>
    </row>
    <row r="54" spans="1:4" x14ac:dyDescent="0.2">
      <c r="A54" s="127" t="s">
        <v>20</v>
      </c>
      <c r="B54" s="3" t="s">
        <v>21</v>
      </c>
      <c r="C54" s="128">
        <f>C55</f>
        <v>100000</v>
      </c>
      <c r="D54" s="128">
        <f>D55</f>
        <v>100000</v>
      </c>
    </row>
    <row r="55" spans="1:4" x14ac:dyDescent="0.2">
      <c r="A55" s="127" t="s">
        <v>22</v>
      </c>
      <c r="B55" s="3" t="s">
        <v>23</v>
      </c>
      <c r="C55" s="128">
        <v>100000</v>
      </c>
      <c r="D55" s="128">
        <v>100000</v>
      </c>
    </row>
    <row r="56" spans="1:4" ht="25.5" x14ac:dyDescent="0.2">
      <c r="A56" s="125" t="s">
        <v>45</v>
      </c>
      <c r="B56" s="2" t="s">
        <v>24</v>
      </c>
      <c r="C56" s="126">
        <f t="shared" ref="C56:D58" si="0">C57</f>
        <v>20000</v>
      </c>
      <c r="D56" s="126">
        <f t="shared" si="0"/>
        <v>20000</v>
      </c>
    </row>
    <row r="57" spans="1:4" ht="25.5" x14ac:dyDescent="0.2">
      <c r="A57" s="127" t="s">
        <v>25</v>
      </c>
      <c r="B57" s="3" t="s">
        <v>26</v>
      </c>
      <c r="C57" s="128">
        <f t="shared" si="0"/>
        <v>20000</v>
      </c>
      <c r="D57" s="128">
        <f t="shared" si="0"/>
        <v>20000</v>
      </c>
    </row>
    <row r="58" spans="1:4" ht="25.5" x14ac:dyDescent="0.2">
      <c r="A58" s="127" t="s">
        <v>27</v>
      </c>
      <c r="B58" s="3" t="s">
        <v>28</v>
      </c>
      <c r="C58" s="128">
        <f t="shared" si="0"/>
        <v>20000</v>
      </c>
      <c r="D58" s="128">
        <f t="shared" si="0"/>
        <v>20000</v>
      </c>
    </row>
    <row r="59" spans="1:4" ht="38.25" x14ac:dyDescent="0.2">
      <c r="A59" s="127" t="s">
        <v>29</v>
      </c>
      <c r="B59" s="3" t="s">
        <v>30</v>
      </c>
      <c r="C59" s="128">
        <v>20000</v>
      </c>
      <c r="D59" s="128">
        <v>20000</v>
      </c>
    </row>
    <row r="60" spans="1:4" ht="25.5" x14ac:dyDescent="0.2">
      <c r="A60" s="125" t="s">
        <v>111</v>
      </c>
      <c r="B60" s="2" t="s">
        <v>117</v>
      </c>
      <c r="C60" s="32">
        <f>C61</f>
        <v>28325422.469999999</v>
      </c>
      <c r="D60" s="32">
        <f>D61</f>
        <v>29157784.469999999</v>
      </c>
    </row>
    <row r="61" spans="1:4" ht="25.5" x14ac:dyDescent="0.2">
      <c r="A61" s="125" t="s">
        <v>112</v>
      </c>
      <c r="B61" s="2" t="s">
        <v>118</v>
      </c>
      <c r="C61" s="32">
        <f>C62+C65+C70</f>
        <v>28325422.469999999</v>
      </c>
      <c r="D61" s="32">
        <f>D62+D65+D70</f>
        <v>29157784.469999999</v>
      </c>
    </row>
    <row r="62" spans="1:4" x14ac:dyDescent="0.2">
      <c r="A62" s="125" t="s">
        <v>171</v>
      </c>
      <c r="B62" s="3" t="s">
        <v>33</v>
      </c>
      <c r="C62" s="32">
        <f>C63</f>
        <v>25740000</v>
      </c>
      <c r="D62" s="32">
        <f>D63</f>
        <v>26549700</v>
      </c>
    </row>
    <row r="63" spans="1:4" x14ac:dyDescent="0.2">
      <c r="A63" s="127" t="s">
        <v>172</v>
      </c>
      <c r="B63" s="3" t="s">
        <v>32</v>
      </c>
      <c r="C63" s="35">
        <f>C64</f>
        <v>25740000</v>
      </c>
      <c r="D63" s="35">
        <f>D64</f>
        <v>26549700</v>
      </c>
    </row>
    <row r="64" spans="1:4" ht="27" customHeight="1" x14ac:dyDescent="0.2">
      <c r="A64" s="127" t="s">
        <v>341</v>
      </c>
      <c r="B64" s="3" t="s">
        <v>31</v>
      </c>
      <c r="C64" s="35">
        <v>25740000</v>
      </c>
      <c r="D64" s="35">
        <v>26549700</v>
      </c>
    </row>
    <row r="65" spans="1:4" x14ac:dyDescent="0.2">
      <c r="A65" s="125" t="s">
        <v>173</v>
      </c>
      <c r="B65" s="3" t="s">
        <v>34</v>
      </c>
      <c r="C65" s="32">
        <f>C66+C69</f>
        <v>756312.79</v>
      </c>
      <c r="D65" s="32">
        <f>D66+D69</f>
        <v>778912.79</v>
      </c>
    </row>
    <row r="66" spans="1:4" ht="38.25" x14ac:dyDescent="0.2">
      <c r="A66" s="127" t="s">
        <v>378</v>
      </c>
      <c r="B66" s="3" t="s">
        <v>35</v>
      </c>
      <c r="C66" s="35">
        <f>C67</f>
        <v>622500</v>
      </c>
      <c r="D66" s="35">
        <f>D67</f>
        <v>645100</v>
      </c>
    </row>
    <row r="67" spans="1:4" ht="38.25" x14ac:dyDescent="0.2">
      <c r="A67" s="127" t="s">
        <v>379</v>
      </c>
      <c r="B67" s="3" t="s">
        <v>36</v>
      </c>
      <c r="C67" s="35">
        <v>622500</v>
      </c>
      <c r="D67" s="35">
        <v>645100</v>
      </c>
    </row>
    <row r="68" spans="1:4" ht="25.5" x14ac:dyDescent="0.2">
      <c r="A68" s="127" t="s">
        <v>323</v>
      </c>
      <c r="B68" s="3" t="s">
        <v>324</v>
      </c>
      <c r="C68" s="35">
        <f>C69</f>
        <v>133812.79</v>
      </c>
      <c r="D68" s="35">
        <f>D69</f>
        <v>133812.79</v>
      </c>
    </row>
    <row r="69" spans="1:4" ht="25.5" x14ac:dyDescent="0.2">
      <c r="A69" s="127" t="s">
        <v>325</v>
      </c>
      <c r="B69" s="3" t="s">
        <v>326</v>
      </c>
      <c r="C69" s="35">
        <v>133812.79</v>
      </c>
      <c r="D69" s="35">
        <v>133812.79</v>
      </c>
    </row>
    <row r="70" spans="1:4" x14ac:dyDescent="0.2">
      <c r="A70" s="131" t="s">
        <v>83</v>
      </c>
      <c r="B70" s="3" t="s">
        <v>37</v>
      </c>
      <c r="C70" s="32">
        <f>C72</f>
        <v>1829109.68</v>
      </c>
      <c r="D70" s="32">
        <f>D72</f>
        <v>1829171.68</v>
      </c>
    </row>
    <row r="71" spans="1:4" x14ac:dyDescent="0.2">
      <c r="A71" s="132" t="s">
        <v>126</v>
      </c>
      <c r="B71" s="3" t="s">
        <v>38</v>
      </c>
      <c r="C71" s="35">
        <f>C72</f>
        <v>1829109.68</v>
      </c>
      <c r="D71" s="35">
        <f>D72</f>
        <v>1829171.68</v>
      </c>
    </row>
    <row r="72" spans="1:4" ht="25.5" x14ac:dyDescent="0.2">
      <c r="A72" s="127" t="s">
        <v>162</v>
      </c>
      <c r="B72" s="3" t="s">
        <v>39</v>
      </c>
      <c r="C72" s="35">
        <v>1829109.68</v>
      </c>
      <c r="D72" s="35">
        <v>1829171.68</v>
      </c>
    </row>
    <row r="73" spans="1:4" x14ac:dyDescent="0.2">
      <c r="A73" s="131" t="s">
        <v>119</v>
      </c>
      <c r="B73" s="36"/>
      <c r="C73" s="32">
        <f>C60+C11</f>
        <v>44833402.469999999</v>
      </c>
      <c r="D73" s="32">
        <f>D60+D11</f>
        <v>45774664.469999999</v>
      </c>
    </row>
  </sheetData>
  <mergeCells count="7">
    <mergeCell ref="A8:C8"/>
    <mergeCell ref="A7:D7"/>
    <mergeCell ref="B1:D1"/>
    <mergeCell ref="B2:D2"/>
    <mergeCell ref="B3:D3"/>
    <mergeCell ref="B4:D4"/>
    <mergeCell ref="B5:D5"/>
  </mergeCells>
  <phoneticPr fontId="21" type="noConversion"/>
  <pageMargins left="0.9055118110236221" right="0" top="0.55118110236220474" bottom="0.55118110236220474" header="0" footer="0"/>
  <pageSetup paperSize="9" scale="9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1"/>
  <sheetViews>
    <sheetView topLeftCell="A240" workbookViewId="0">
      <selection activeCell="D259" sqref="D259"/>
    </sheetView>
  </sheetViews>
  <sheetFormatPr defaultColWidth="9.140625" defaultRowHeight="12.75" x14ac:dyDescent="0.2"/>
  <cols>
    <col min="1" max="1" width="61.28515625" style="9" customWidth="1"/>
    <col min="2" max="2" width="5.7109375" style="9" hidden="1" customWidth="1"/>
    <col min="3" max="4" width="5.7109375" style="9" customWidth="1"/>
    <col min="5" max="5" width="10.5703125" style="9" bestFit="1" customWidth="1"/>
    <col min="6" max="6" width="5.7109375" style="9" customWidth="1"/>
    <col min="7" max="7" width="12" style="9" customWidth="1"/>
    <col min="8" max="8" width="10.7109375" style="9" customWidth="1"/>
    <col min="9" max="16384" width="9.140625" style="9"/>
  </cols>
  <sheetData>
    <row r="1" spans="1:11" x14ac:dyDescent="0.2">
      <c r="F1" s="152" t="s">
        <v>163</v>
      </c>
      <c r="G1" s="152"/>
      <c r="H1" s="152"/>
    </row>
    <row r="2" spans="1:11" x14ac:dyDescent="0.2">
      <c r="A2" s="39"/>
      <c r="B2" s="39"/>
      <c r="C2" s="39"/>
      <c r="D2" s="40"/>
      <c r="E2" s="152" t="s">
        <v>125</v>
      </c>
      <c r="F2" s="152"/>
      <c r="G2" s="152"/>
      <c r="H2" s="152"/>
      <c r="I2" s="5"/>
      <c r="J2" s="5"/>
    </row>
    <row r="3" spans="1:11" x14ac:dyDescent="0.2">
      <c r="A3" s="39"/>
      <c r="B3" s="39"/>
      <c r="C3" s="39"/>
      <c r="D3" s="40"/>
      <c r="E3" s="152" t="s">
        <v>102</v>
      </c>
      <c r="F3" s="152"/>
      <c r="G3" s="152"/>
      <c r="H3" s="152"/>
      <c r="I3" s="5"/>
      <c r="J3" s="5"/>
    </row>
    <row r="4" spans="1:11" x14ac:dyDescent="0.2">
      <c r="A4" s="39"/>
      <c r="B4" s="39"/>
      <c r="C4" s="39"/>
      <c r="D4" s="152" t="s">
        <v>47</v>
      </c>
      <c r="E4" s="153"/>
      <c r="F4" s="153"/>
      <c r="G4" s="153"/>
      <c r="H4" s="153"/>
      <c r="I4" s="5"/>
      <c r="J4" s="5"/>
    </row>
    <row r="5" spans="1:11" x14ac:dyDescent="0.2">
      <c r="A5" s="39"/>
      <c r="B5" s="39"/>
      <c r="C5" s="39"/>
      <c r="D5" s="40"/>
      <c r="E5" s="152" t="s">
        <v>416</v>
      </c>
      <c r="F5" s="152"/>
      <c r="G5" s="152"/>
      <c r="H5" s="152"/>
      <c r="I5" s="5"/>
      <c r="J5" s="5"/>
    </row>
    <row r="6" spans="1:11" ht="15.75" x14ac:dyDescent="0.25">
      <c r="A6" s="151"/>
      <c r="B6" s="151"/>
      <c r="C6" s="151"/>
      <c r="D6" s="151"/>
      <c r="E6" s="151"/>
      <c r="F6" s="151"/>
      <c r="G6" s="151"/>
      <c r="H6" s="151"/>
      <c r="I6" s="41"/>
      <c r="J6" s="41"/>
    </row>
    <row r="7" spans="1:11" ht="15.75" x14ac:dyDescent="0.25">
      <c r="A7" s="151" t="s">
        <v>75</v>
      </c>
      <c r="B7" s="151"/>
      <c r="C7" s="151"/>
      <c r="D7" s="151"/>
      <c r="E7" s="151"/>
      <c r="F7" s="151"/>
      <c r="G7" s="151"/>
      <c r="H7" s="151"/>
      <c r="I7" s="41"/>
      <c r="J7" s="41"/>
    </row>
    <row r="8" spans="1:11" ht="15.75" x14ac:dyDescent="0.25">
      <c r="A8" s="151" t="s">
        <v>327</v>
      </c>
      <c r="B8" s="151"/>
      <c r="C8" s="151"/>
      <c r="D8" s="151"/>
      <c r="E8" s="151"/>
      <c r="F8" s="151"/>
      <c r="G8" s="151"/>
      <c r="H8" s="151"/>
      <c r="I8" s="41"/>
      <c r="J8" s="41"/>
    </row>
    <row r="9" spans="1:11" ht="15.75" x14ac:dyDescent="0.25">
      <c r="A9" s="151" t="s">
        <v>127</v>
      </c>
      <c r="B9" s="151"/>
      <c r="C9" s="151"/>
      <c r="D9" s="151"/>
      <c r="E9" s="151"/>
      <c r="F9" s="151"/>
      <c r="G9" s="151"/>
      <c r="H9" s="151"/>
      <c r="I9" s="41"/>
      <c r="J9" s="41"/>
      <c r="K9" s="42"/>
    </row>
    <row r="10" spans="1:11" ht="15.75" x14ac:dyDescent="0.25">
      <c r="A10" s="151" t="s">
        <v>76</v>
      </c>
      <c r="B10" s="151"/>
      <c r="C10" s="151"/>
      <c r="D10" s="151"/>
      <c r="E10" s="151"/>
      <c r="F10" s="151"/>
      <c r="G10" s="151"/>
      <c r="H10" s="151"/>
      <c r="I10" s="41"/>
      <c r="J10" s="41"/>
    </row>
    <row r="11" spans="1:11" ht="15.75" x14ac:dyDescent="0.25">
      <c r="A11" s="154" t="s">
        <v>400</v>
      </c>
      <c r="B11" s="154"/>
      <c r="C11" s="154"/>
      <c r="D11" s="154"/>
      <c r="E11" s="154"/>
      <c r="F11" s="154"/>
      <c r="G11" s="154"/>
      <c r="H11" s="154"/>
      <c r="I11" s="41"/>
      <c r="J11" s="41"/>
    </row>
    <row r="12" spans="1:11" ht="38.25" x14ac:dyDescent="0.2">
      <c r="A12" s="43" t="s">
        <v>48</v>
      </c>
      <c r="B12" s="43" t="s">
        <v>77</v>
      </c>
      <c r="C12" s="43" t="s">
        <v>49</v>
      </c>
      <c r="D12" s="43" t="s">
        <v>50</v>
      </c>
      <c r="E12" s="43" t="s">
        <v>78</v>
      </c>
      <c r="F12" s="43" t="s">
        <v>79</v>
      </c>
      <c r="G12" s="34" t="s">
        <v>184</v>
      </c>
      <c r="H12" s="34" t="s">
        <v>51</v>
      </c>
    </row>
    <row r="13" spans="1:11" x14ac:dyDescent="0.2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5">
        <v>7</v>
      </c>
      <c r="H13" s="45">
        <v>8</v>
      </c>
    </row>
    <row r="14" spans="1:11" x14ac:dyDescent="0.2">
      <c r="A14" s="13" t="s">
        <v>52</v>
      </c>
      <c r="B14" s="20">
        <v>650</v>
      </c>
      <c r="C14" s="20" t="s">
        <v>94</v>
      </c>
      <c r="D14" s="18" t="s">
        <v>363</v>
      </c>
      <c r="E14" s="18"/>
      <c r="F14" s="20"/>
      <c r="G14" s="46">
        <f>G15+G22+G33+G38</f>
        <v>24351551.609999999</v>
      </c>
      <c r="H14" s="46"/>
    </row>
    <row r="15" spans="1:11" ht="25.5" x14ac:dyDescent="0.2">
      <c r="A15" s="10" t="s">
        <v>53</v>
      </c>
      <c r="B15" s="6">
        <v>650</v>
      </c>
      <c r="C15" s="6" t="s">
        <v>94</v>
      </c>
      <c r="D15" s="7" t="s">
        <v>95</v>
      </c>
      <c r="E15" s="7"/>
      <c r="F15" s="6"/>
      <c r="G15" s="29">
        <f>G16</f>
        <v>2022006</v>
      </c>
      <c r="H15" s="29"/>
    </row>
    <row r="16" spans="1:11" ht="41.25" customHeight="1" x14ac:dyDescent="0.2">
      <c r="A16" s="49" t="s">
        <v>229</v>
      </c>
      <c r="B16" s="6">
        <v>650</v>
      </c>
      <c r="C16" s="6" t="s">
        <v>94</v>
      </c>
      <c r="D16" s="7" t="s">
        <v>95</v>
      </c>
      <c r="E16" s="7" t="s">
        <v>140</v>
      </c>
      <c r="F16" s="6"/>
      <c r="G16" s="29">
        <f>G18</f>
        <v>2022006</v>
      </c>
      <c r="H16" s="29"/>
    </row>
    <row r="17" spans="1:8" ht="38.25" x14ac:dyDescent="0.2">
      <c r="A17" s="49" t="s">
        <v>230</v>
      </c>
      <c r="B17" s="6" t="s">
        <v>103</v>
      </c>
      <c r="C17" s="6" t="s">
        <v>94</v>
      </c>
      <c r="D17" s="7" t="s">
        <v>95</v>
      </c>
      <c r="E17" s="7" t="s">
        <v>231</v>
      </c>
      <c r="F17" s="6"/>
      <c r="G17" s="29">
        <f>G18</f>
        <v>2022006</v>
      </c>
      <c r="H17" s="29"/>
    </row>
    <row r="18" spans="1:8" x14ac:dyDescent="0.2">
      <c r="A18" s="49" t="s">
        <v>232</v>
      </c>
      <c r="B18" s="50">
        <v>650</v>
      </c>
      <c r="C18" s="50" t="s">
        <v>94</v>
      </c>
      <c r="D18" s="50" t="s">
        <v>95</v>
      </c>
      <c r="E18" s="6" t="s">
        <v>233</v>
      </c>
      <c r="F18" s="49"/>
      <c r="G18" s="30">
        <f>G19</f>
        <v>2022006</v>
      </c>
      <c r="H18" s="51"/>
    </row>
    <row r="19" spans="1:8" x14ac:dyDescent="0.2">
      <c r="A19" s="49" t="s">
        <v>179</v>
      </c>
      <c r="B19" s="50">
        <v>650</v>
      </c>
      <c r="C19" s="50" t="s">
        <v>94</v>
      </c>
      <c r="D19" s="50" t="s">
        <v>95</v>
      </c>
      <c r="E19" s="6" t="s">
        <v>234</v>
      </c>
      <c r="F19" s="49"/>
      <c r="G19" s="30">
        <f>G20</f>
        <v>2022006</v>
      </c>
      <c r="H19" s="51"/>
    </row>
    <row r="20" spans="1:8" ht="51" x14ac:dyDescent="0.2">
      <c r="A20" s="49" t="s">
        <v>88</v>
      </c>
      <c r="B20" s="6">
        <v>650</v>
      </c>
      <c r="C20" s="6" t="s">
        <v>94</v>
      </c>
      <c r="D20" s="7" t="s">
        <v>95</v>
      </c>
      <c r="E20" s="6" t="s">
        <v>234</v>
      </c>
      <c r="F20" s="6">
        <v>100</v>
      </c>
      <c r="G20" s="29">
        <f>G21</f>
        <v>2022006</v>
      </c>
      <c r="H20" s="29"/>
    </row>
    <row r="21" spans="1:8" ht="18.75" customHeight="1" x14ac:dyDescent="0.2">
      <c r="A21" s="10" t="s">
        <v>80</v>
      </c>
      <c r="B21" s="6">
        <v>650</v>
      </c>
      <c r="C21" s="6" t="s">
        <v>94</v>
      </c>
      <c r="D21" s="7" t="s">
        <v>95</v>
      </c>
      <c r="E21" s="6" t="s">
        <v>234</v>
      </c>
      <c r="F21" s="6">
        <v>120</v>
      </c>
      <c r="G21" s="29">
        <f>'Пр.9 (вед23)'!G19</f>
        <v>2022006</v>
      </c>
      <c r="H21" s="29"/>
    </row>
    <row r="22" spans="1:8" ht="38.25" x14ac:dyDescent="0.2">
      <c r="A22" s="10" t="s">
        <v>120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12308511</v>
      </c>
      <c r="H22" s="31"/>
    </row>
    <row r="23" spans="1:8" ht="38.25" customHeight="1" x14ac:dyDescent="0.2">
      <c r="A23" s="49" t="s">
        <v>229</v>
      </c>
      <c r="B23" s="6">
        <v>650</v>
      </c>
      <c r="C23" s="6" t="s">
        <v>94</v>
      </c>
      <c r="D23" s="7" t="s">
        <v>96</v>
      </c>
      <c r="E23" s="7" t="s">
        <v>140</v>
      </c>
      <c r="F23" s="6"/>
      <c r="G23" s="29">
        <f>G24</f>
        <v>12308511</v>
      </c>
      <c r="H23" s="31"/>
    </row>
    <row r="24" spans="1:8" ht="38.25" x14ac:dyDescent="0.2">
      <c r="A24" s="49" t="s">
        <v>230</v>
      </c>
      <c r="B24" s="6" t="s">
        <v>103</v>
      </c>
      <c r="C24" s="6" t="s">
        <v>94</v>
      </c>
      <c r="D24" s="7" t="s">
        <v>96</v>
      </c>
      <c r="E24" s="7" t="s">
        <v>231</v>
      </c>
      <c r="F24" s="6"/>
      <c r="G24" s="29">
        <f>G25+G29</f>
        <v>12308511</v>
      </c>
      <c r="H24" s="31"/>
    </row>
    <row r="25" spans="1:8" x14ac:dyDescent="0.2">
      <c r="A25" s="49" t="s">
        <v>235</v>
      </c>
      <c r="B25" s="6">
        <v>650</v>
      </c>
      <c r="C25" s="6" t="s">
        <v>94</v>
      </c>
      <c r="D25" s="7" t="s">
        <v>96</v>
      </c>
      <c r="E25" s="6" t="s">
        <v>236</v>
      </c>
      <c r="F25" s="6"/>
      <c r="G25" s="29">
        <f>G26</f>
        <v>12141000</v>
      </c>
      <c r="H25" s="31"/>
    </row>
    <row r="26" spans="1:8" x14ac:dyDescent="0.2">
      <c r="A26" s="49" t="s">
        <v>180</v>
      </c>
      <c r="B26" s="6" t="s">
        <v>103</v>
      </c>
      <c r="C26" s="6" t="s">
        <v>94</v>
      </c>
      <c r="D26" s="7" t="s">
        <v>96</v>
      </c>
      <c r="E26" s="6" t="s">
        <v>237</v>
      </c>
      <c r="F26" s="6"/>
      <c r="G26" s="29">
        <f>G27</f>
        <v>12141000</v>
      </c>
      <c r="H26" s="31"/>
    </row>
    <row r="27" spans="1:8" ht="51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237</v>
      </c>
      <c r="F27" s="6">
        <v>100</v>
      </c>
      <c r="G27" s="29">
        <f>G28</f>
        <v>12141000</v>
      </c>
      <c r="H27" s="31"/>
    </row>
    <row r="28" spans="1:8" ht="14.25" customHeight="1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237</v>
      </c>
      <c r="F28" s="6">
        <v>120</v>
      </c>
      <c r="G28" s="29">
        <f>'Пр.9 (вед23)'!G28</f>
        <v>12141000</v>
      </c>
      <c r="H28" s="31"/>
    </row>
    <row r="29" spans="1:8" ht="38.25" x14ac:dyDescent="0.2">
      <c r="A29" s="52" t="s">
        <v>239</v>
      </c>
      <c r="B29" s="6" t="s">
        <v>103</v>
      </c>
      <c r="C29" s="6" t="s">
        <v>94</v>
      </c>
      <c r="D29" s="7" t="s">
        <v>96</v>
      </c>
      <c r="E29" s="6" t="s">
        <v>238</v>
      </c>
      <c r="F29" s="6"/>
      <c r="G29" s="29">
        <f>G30</f>
        <v>167511</v>
      </c>
      <c r="H29" s="31"/>
    </row>
    <row r="30" spans="1:8" x14ac:dyDescent="0.2">
      <c r="A30" s="49" t="s">
        <v>180</v>
      </c>
      <c r="B30" s="6">
        <v>650</v>
      </c>
      <c r="C30" s="6" t="s">
        <v>94</v>
      </c>
      <c r="D30" s="7" t="s">
        <v>96</v>
      </c>
      <c r="E30" s="7" t="s">
        <v>240</v>
      </c>
      <c r="F30" s="6"/>
      <c r="G30" s="29">
        <f>G31</f>
        <v>167511</v>
      </c>
      <c r="H30" s="31"/>
    </row>
    <row r="31" spans="1:8" x14ac:dyDescent="0.2">
      <c r="A31" s="10" t="s">
        <v>82</v>
      </c>
      <c r="B31" s="6">
        <v>650</v>
      </c>
      <c r="C31" s="6" t="s">
        <v>94</v>
      </c>
      <c r="D31" s="7" t="s">
        <v>96</v>
      </c>
      <c r="E31" s="7" t="s">
        <v>240</v>
      </c>
      <c r="F31" s="6">
        <v>500</v>
      </c>
      <c r="G31" s="29">
        <f>G32</f>
        <v>167511</v>
      </c>
      <c r="H31" s="31"/>
    </row>
    <row r="32" spans="1:8" x14ac:dyDescent="0.2">
      <c r="A32" s="10" t="s">
        <v>83</v>
      </c>
      <c r="B32" s="6">
        <v>650</v>
      </c>
      <c r="C32" s="6" t="s">
        <v>94</v>
      </c>
      <c r="D32" s="7" t="s">
        <v>96</v>
      </c>
      <c r="E32" s="7" t="s">
        <v>240</v>
      </c>
      <c r="F32" s="6">
        <v>540</v>
      </c>
      <c r="G32" s="29">
        <f>'Пр.9 (вед23)'!G35</f>
        <v>167511</v>
      </c>
      <c r="H32" s="31"/>
    </row>
    <row r="33" spans="1:10" x14ac:dyDescent="0.2">
      <c r="A33" s="10" t="s">
        <v>54</v>
      </c>
      <c r="B33" s="6">
        <v>650</v>
      </c>
      <c r="C33" s="6" t="s">
        <v>94</v>
      </c>
      <c r="D33" s="7">
        <v>11</v>
      </c>
      <c r="E33" s="7"/>
      <c r="F33" s="6"/>
      <c r="G33" s="29">
        <f>G34</f>
        <v>150000</v>
      </c>
      <c r="H33" s="31"/>
    </row>
    <row r="34" spans="1:10" x14ac:dyDescent="0.2">
      <c r="A34" s="52" t="s">
        <v>123</v>
      </c>
      <c r="B34" s="6">
        <v>650</v>
      </c>
      <c r="C34" s="6" t="s">
        <v>94</v>
      </c>
      <c r="D34" s="7">
        <v>11</v>
      </c>
      <c r="E34" s="7" t="s">
        <v>135</v>
      </c>
      <c r="F34" s="6"/>
      <c r="G34" s="29">
        <f>G35</f>
        <v>150000</v>
      </c>
      <c r="H34" s="31"/>
    </row>
    <row r="35" spans="1:10" x14ac:dyDescent="0.2">
      <c r="A35" s="10" t="s">
        <v>84</v>
      </c>
      <c r="B35" s="6">
        <v>650</v>
      </c>
      <c r="C35" s="6" t="s">
        <v>94</v>
      </c>
      <c r="D35" s="7">
        <v>11</v>
      </c>
      <c r="E35" s="7" t="s">
        <v>139</v>
      </c>
      <c r="F35" s="6"/>
      <c r="G35" s="29">
        <f>G37</f>
        <v>150000</v>
      </c>
      <c r="H35" s="31"/>
    </row>
    <row r="36" spans="1:10" x14ac:dyDescent="0.2">
      <c r="A36" s="10" t="s">
        <v>81</v>
      </c>
      <c r="B36" s="6">
        <v>650</v>
      </c>
      <c r="C36" s="6" t="s">
        <v>94</v>
      </c>
      <c r="D36" s="7">
        <v>11</v>
      </c>
      <c r="E36" s="7" t="s">
        <v>139</v>
      </c>
      <c r="F36" s="6" t="s">
        <v>393</v>
      </c>
      <c r="G36" s="29">
        <f>G37</f>
        <v>150000</v>
      </c>
      <c r="H36" s="31"/>
      <c r="I36" s="4"/>
      <c r="J36" s="5"/>
    </row>
    <row r="37" spans="1:10" x14ac:dyDescent="0.2">
      <c r="A37" s="10" t="s">
        <v>85</v>
      </c>
      <c r="B37" s="6">
        <v>650</v>
      </c>
      <c r="C37" s="6" t="s">
        <v>94</v>
      </c>
      <c r="D37" s="7">
        <v>11</v>
      </c>
      <c r="E37" s="7" t="s">
        <v>139</v>
      </c>
      <c r="F37" s="6">
        <v>870</v>
      </c>
      <c r="G37" s="29">
        <f>'Пр.9 (вед23)'!G40</f>
        <v>150000</v>
      </c>
      <c r="H37" s="31"/>
    </row>
    <row r="38" spans="1:10" x14ac:dyDescent="0.2">
      <c r="A38" s="10" t="s">
        <v>55</v>
      </c>
      <c r="B38" s="6">
        <v>650</v>
      </c>
      <c r="C38" s="6" t="s">
        <v>94</v>
      </c>
      <c r="D38" s="7">
        <v>13</v>
      </c>
      <c r="E38" s="7"/>
      <c r="F38" s="6"/>
      <c r="G38" s="29">
        <f>G39+G62</f>
        <v>9871034.6099999994</v>
      </c>
      <c r="H38" s="29"/>
    </row>
    <row r="39" spans="1:10" ht="38.25" x14ac:dyDescent="0.2">
      <c r="A39" s="49" t="s">
        <v>241</v>
      </c>
      <c r="B39" s="6" t="s">
        <v>103</v>
      </c>
      <c r="C39" s="6" t="s">
        <v>94</v>
      </c>
      <c r="D39" s="7" t="s">
        <v>108</v>
      </c>
      <c r="E39" s="7" t="s">
        <v>140</v>
      </c>
      <c r="F39" s="6"/>
      <c r="G39" s="29">
        <f>G40+G44</f>
        <v>8091550.3499999996</v>
      </c>
      <c r="H39" s="53"/>
    </row>
    <row r="40" spans="1:10" ht="38.25" x14ac:dyDescent="0.2">
      <c r="A40" s="49" t="s">
        <v>242</v>
      </c>
      <c r="B40" s="6" t="s">
        <v>103</v>
      </c>
      <c r="C40" s="6" t="s">
        <v>94</v>
      </c>
      <c r="D40" s="7" t="s">
        <v>108</v>
      </c>
      <c r="E40" s="7" t="s">
        <v>243</v>
      </c>
      <c r="F40" s="6"/>
      <c r="G40" s="29">
        <f>G41</f>
        <v>30000</v>
      </c>
      <c r="H40" s="53"/>
    </row>
    <row r="41" spans="1:10" x14ac:dyDescent="0.2">
      <c r="A41" s="15" t="s">
        <v>181</v>
      </c>
      <c r="B41" s="6" t="s">
        <v>103</v>
      </c>
      <c r="C41" s="6" t="s">
        <v>94</v>
      </c>
      <c r="D41" s="7" t="s">
        <v>108</v>
      </c>
      <c r="E41" s="7" t="s">
        <v>244</v>
      </c>
      <c r="F41" s="6"/>
      <c r="G41" s="29">
        <f t="shared" ref="G41:G42" si="0">G42</f>
        <v>30000</v>
      </c>
      <c r="H41" s="53"/>
    </row>
    <row r="42" spans="1:10" ht="25.5" x14ac:dyDescent="0.2">
      <c r="A42" s="10" t="s">
        <v>157</v>
      </c>
      <c r="B42" s="6" t="s">
        <v>103</v>
      </c>
      <c r="C42" s="6" t="s">
        <v>94</v>
      </c>
      <c r="D42" s="7" t="s">
        <v>108</v>
      </c>
      <c r="E42" s="7" t="s">
        <v>244</v>
      </c>
      <c r="F42" s="6" t="s">
        <v>105</v>
      </c>
      <c r="G42" s="29">
        <f t="shared" si="0"/>
        <v>30000</v>
      </c>
      <c r="H42" s="53"/>
    </row>
    <row r="43" spans="1:10" ht="25.5" x14ac:dyDescent="0.2">
      <c r="A43" s="10" t="s">
        <v>122</v>
      </c>
      <c r="B43" s="6" t="s">
        <v>103</v>
      </c>
      <c r="C43" s="6" t="s">
        <v>94</v>
      </c>
      <c r="D43" s="7" t="s">
        <v>108</v>
      </c>
      <c r="E43" s="7" t="s">
        <v>244</v>
      </c>
      <c r="F43" s="6" t="s">
        <v>106</v>
      </c>
      <c r="G43" s="29">
        <f>'Пр.9 (вед23)'!G46</f>
        <v>30000</v>
      </c>
      <c r="H43" s="53"/>
    </row>
    <row r="44" spans="1:10" ht="38.25" x14ac:dyDescent="0.2">
      <c r="A44" s="49" t="s">
        <v>230</v>
      </c>
      <c r="B44" s="6" t="s">
        <v>103</v>
      </c>
      <c r="C44" s="6" t="s">
        <v>94</v>
      </c>
      <c r="D44" s="7" t="s">
        <v>108</v>
      </c>
      <c r="E44" s="7" t="s">
        <v>231</v>
      </c>
      <c r="F44" s="6"/>
      <c r="G44" s="29">
        <f>G45+G54</f>
        <v>8061550.3499999996</v>
      </c>
      <c r="H44" s="46"/>
    </row>
    <row r="45" spans="1:10" x14ac:dyDescent="0.2">
      <c r="A45" s="49" t="s">
        <v>235</v>
      </c>
      <c r="B45" s="6">
        <v>650</v>
      </c>
      <c r="C45" s="6" t="s">
        <v>94</v>
      </c>
      <c r="D45" s="7" t="s">
        <v>108</v>
      </c>
      <c r="E45" s="6" t="s">
        <v>236</v>
      </c>
      <c r="F45" s="6"/>
      <c r="G45" s="29">
        <f>G49+G46</f>
        <v>600000</v>
      </c>
      <c r="H45" s="53"/>
    </row>
    <row r="46" spans="1:10" x14ac:dyDescent="0.2">
      <c r="A46" s="49" t="s">
        <v>180</v>
      </c>
      <c r="B46" s="6" t="s">
        <v>103</v>
      </c>
      <c r="C46" s="6" t="s">
        <v>94</v>
      </c>
      <c r="D46" s="7" t="s">
        <v>108</v>
      </c>
      <c r="E46" s="6" t="s">
        <v>237</v>
      </c>
      <c r="F46" s="6"/>
      <c r="G46" s="29">
        <f>G47</f>
        <v>300000</v>
      </c>
      <c r="H46" s="31"/>
    </row>
    <row r="47" spans="1:10" ht="51" x14ac:dyDescent="0.2">
      <c r="A47" s="49" t="s">
        <v>88</v>
      </c>
      <c r="B47" s="6">
        <v>650</v>
      </c>
      <c r="C47" s="6" t="s">
        <v>94</v>
      </c>
      <c r="D47" s="7">
        <v>13</v>
      </c>
      <c r="E47" s="6" t="s">
        <v>237</v>
      </c>
      <c r="F47" s="6">
        <v>100</v>
      </c>
      <c r="G47" s="29">
        <f>G48</f>
        <v>300000</v>
      </c>
      <c r="H47" s="46"/>
    </row>
    <row r="48" spans="1:10" ht="16.5" customHeight="1" x14ac:dyDescent="0.2">
      <c r="A48" s="10" t="s">
        <v>80</v>
      </c>
      <c r="B48" s="6">
        <v>650</v>
      </c>
      <c r="C48" s="6" t="s">
        <v>94</v>
      </c>
      <c r="D48" s="7">
        <v>13</v>
      </c>
      <c r="E48" s="6" t="s">
        <v>237</v>
      </c>
      <c r="F48" s="6">
        <v>120</v>
      </c>
      <c r="G48" s="29">
        <f>'Пр.9 (вед23)'!G52</f>
        <v>300000</v>
      </c>
      <c r="H48" s="46"/>
    </row>
    <row r="49" spans="1:8" x14ac:dyDescent="0.2">
      <c r="A49" s="15" t="s">
        <v>181</v>
      </c>
      <c r="B49" s="6" t="s">
        <v>103</v>
      </c>
      <c r="C49" s="6" t="s">
        <v>94</v>
      </c>
      <c r="D49" s="7" t="s">
        <v>108</v>
      </c>
      <c r="E49" s="7" t="s">
        <v>246</v>
      </c>
      <c r="F49" s="6"/>
      <c r="G49" s="29">
        <f>G50+G52</f>
        <v>300000</v>
      </c>
      <c r="H49" s="46"/>
    </row>
    <row r="50" spans="1:8" ht="25.5" x14ac:dyDescent="0.2">
      <c r="A50" s="10" t="s">
        <v>157</v>
      </c>
      <c r="B50" s="6">
        <v>650</v>
      </c>
      <c r="C50" s="6" t="s">
        <v>94</v>
      </c>
      <c r="D50" s="7">
        <v>13</v>
      </c>
      <c r="E50" s="7" t="s">
        <v>246</v>
      </c>
      <c r="F50" s="6">
        <v>200</v>
      </c>
      <c r="G50" s="29">
        <f>G51</f>
        <v>155000</v>
      </c>
      <c r="H50" s="46"/>
    </row>
    <row r="51" spans="1:8" ht="25.5" x14ac:dyDescent="0.2">
      <c r="A51" s="10" t="s">
        <v>122</v>
      </c>
      <c r="B51" s="6">
        <v>650</v>
      </c>
      <c r="C51" s="6" t="s">
        <v>94</v>
      </c>
      <c r="D51" s="7">
        <v>13</v>
      </c>
      <c r="E51" s="7" t="s">
        <v>246</v>
      </c>
      <c r="F51" s="6">
        <v>240</v>
      </c>
      <c r="G51" s="29">
        <f>'Пр.9 (вед23)'!G56</f>
        <v>155000</v>
      </c>
      <c r="H51" s="46"/>
    </row>
    <row r="52" spans="1:8" x14ac:dyDescent="0.2">
      <c r="A52" s="10" t="s">
        <v>81</v>
      </c>
      <c r="B52" s="6">
        <v>650</v>
      </c>
      <c r="C52" s="6" t="s">
        <v>94</v>
      </c>
      <c r="D52" s="7">
        <v>13</v>
      </c>
      <c r="E52" s="7" t="s">
        <v>246</v>
      </c>
      <c r="F52" s="6">
        <v>800</v>
      </c>
      <c r="G52" s="29">
        <f>G53</f>
        <v>145000</v>
      </c>
      <c r="H52" s="46"/>
    </row>
    <row r="53" spans="1:8" x14ac:dyDescent="0.2">
      <c r="A53" s="10" t="s">
        <v>158</v>
      </c>
      <c r="B53" s="6">
        <v>650</v>
      </c>
      <c r="C53" s="6" t="s">
        <v>94</v>
      </c>
      <c r="D53" s="7">
        <v>13</v>
      </c>
      <c r="E53" s="7" t="s">
        <v>246</v>
      </c>
      <c r="F53" s="6">
        <v>850</v>
      </c>
      <c r="G53" s="29">
        <f>'Пр.9 (вед23)'!G59</f>
        <v>145000</v>
      </c>
      <c r="H53" s="46"/>
    </row>
    <row r="54" spans="1:8" ht="25.5" x14ac:dyDescent="0.2">
      <c r="A54" s="10" t="s">
        <v>247</v>
      </c>
      <c r="B54" s="6" t="s">
        <v>103</v>
      </c>
      <c r="C54" s="6" t="s">
        <v>94</v>
      </c>
      <c r="D54" s="7" t="s">
        <v>108</v>
      </c>
      <c r="E54" s="7" t="s">
        <v>248</v>
      </c>
      <c r="F54" s="6"/>
      <c r="G54" s="29">
        <f>G55</f>
        <v>7461550.3499999996</v>
      </c>
      <c r="H54" s="53"/>
    </row>
    <row r="55" spans="1:8" ht="25.5" x14ac:dyDescent="0.2">
      <c r="A55" s="28" t="s">
        <v>153</v>
      </c>
      <c r="B55" s="6">
        <v>650</v>
      </c>
      <c r="C55" s="6" t="s">
        <v>94</v>
      </c>
      <c r="D55" s="7">
        <v>13</v>
      </c>
      <c r="E55" s="7" t="s">
        <v>249</v>
      </c>
      <c r="F55" s="6"/>
      <c r="G55" s="29">
        <f>G56+G58+G60</f>
        <v>7461550.3499999996</v>
      </c>
      <c r="H55" s="29"/>
    </row>
    <row r="56" spans="1:8" ht="51" x14ac:dyDescent="0.2">
      <c r="A56" s="49" t="s">
        <v>88</v>
      </c>
      <c r="B56" s="6">
        <v>650</v>
      </c>
      <c r="C56" s="6" t="s">
        <v>94</v>
      </c>
      <c r="D56" s="7">
        <v>13</v>
      </c>
      <c r="E56" s="7" t="s">
        <v>249</v>
      </c>
      <c r="F56" s="6">
        <v>100</v>
      </c>
      <c r="G56" s="29">
        <f>G57</f>
        <v>6715800</v>
      </c>
      <c r="H56" s="29"/>
    </row>
    <row r="57" spans="1:8" x14ac:dyDescent="0.2">
      <c r="A57" s="10" t="s">
        <v>89</v>
      </c>
      <c r="B57" s="6">
        <v>650</v>
      </c>
      <c r="C57" s="6" t="s">
        <v>94</v>
      </c>
      <c r="D57" s="7">
        <v>13</v>
      </c>
      <c r="E57" s="7" t="s">
        <v>249</v>
      </c>
      <c r="F57" s="6">
        <v>110</v>
      </c>
      <c r="G57" s="29">
        <f>'Пр.9 (вед23)'!G64</f>
        <v>6715800</v>
      </c>
      <c r="H57" s="46"/>
    </row>
    <row r="58" spans="1:8" ht="25.5" x14ac:dyDescent="0.2">
      <c r="A58" s="10" t="s">
        <v>157</v>
      </c>
      <c r="B58" s="6" t="s">
        <v>103</v>
      </c>
      <c r="C58" s="6" t="s">
        <v>94</v>
      </c>
      <c r="D58" s="7">
        <v>13</v>
      </c>
      <c r="E58" s="7" t="s">
        <v>249</v>
      </c>
      <c r="F58" s="6" t="s">
        <v>105</v>
      </c>
      <c r="G58" s="29">
        <f>G59</f>
        <v>740482.35</v>
      </c>
      <c r="H58" s="46"/>
    </row>
    <row r="59" spans="1:8" ht="25.5" x14ac:dyDescent="0.2">
      <c r="A59" s="10" t="s">
        <v>122</v>
      </c>
      <c r="B59" s="6">
        <v>650</v>
      </c>
      <c r="C59" s="6" t="s">
        <v>94</v>
      </c>
      <c r="D59" s="7">
        <v>13</v>
      </c>
      <c r="E59" s="7" t="s">
        <v>249</v>
      </c>
      <c r="F59" s="6">
        <v>240</v>
      </c>
      <c r="G59" s="29">
        <f>'Пр.9 (вед23)'!G69</f>
        <v>740482.35</v>
      </c>
      <c r="H59" s="46"/>
    </row>
    <row r="60" spans="1:8" x14ac:dyDescent="0.2">
      <c r="A60" s="10" t="s">
        <v>81</v>
      </c>
      <c r="B60" s="6">
        <v>650</v>
      </c>
      <c r="C60" s="6" t="s">
        <v>94</v>
      </c>
      <c r="D60" s="7">
        <v>13</v>
      </c>
      <c r="E60" s="7" t="s">
        <v>249</v>
      </c>
      <c r="F60" s="6">
        <v>800</v>
      </c>
      <c r="G60" s="29">
        <f>G61</f>
        <v>5268</v>
      </c>
      <c r="H60" s="46"/>
    </row>
    <row r="61" spans="1:8" x14ac:dyDescent="0.2">
      <c r="A61" s="10" t="s">
        <v>158</v>
      </c>
      <c r="B61" s="6">
        <v>650</v>
      </c>
      <c r="C61" s="6" t="s">
        <v>94</v>
      </c>
      <c r="D61" s="7">
        <v>13</v>
      </c>
      <c r="E61" s="7" t="s">
        <v>249</v>
      </c>
      <c r="F61" s="6">
        <v>850</v>
      </c>
      <c r="G61" s="29">
        <f>'Пр.9 (вед23)'!G73</f>
        <v>5268</v>
      </c>
      <c r="H61" s="46"/>
    </row>
    <row r="62" spans="1:8" ht="38.25" x14ac:dyDescent="0.2">
      <c r="A62" s="10" t="s">
        <v>259</v>
      </c>
      <c r="B62" s="6" t="s">
        <v>103</v>
      </c>
      <c r="C62" s="6" t="s">
        <v>94</v>
      </c>
      <c r="D62" s="7">
        <v>13</v>
      </c>
      <c r="E62" s="7" t="s">
        <v>148</v>
      </c>
      <c r="F62" s="6"/>
      <c r="G62" s="29">
        <f>G63</f>
        <v>1779484.26</v>
      </c>
      <c r="H62" s="46"/>
    </row>
    <row r="63" spans="1:8" ht="25.5" x14ac:dyDescent="0.2">
      <c r="A63" s="10" t="s">
        <v>260</v>
      </c>
      <c r="B63" s="6" t="s">
        <v>103</v>
      </c>
      <c r="C63" s="6" t="s">
        <v>94</v>
      </c>
      <c r="D63" s="7">
        <v>13</v>
      </c>
      <c r="E63" s="7" t="s">
        <v>262</v>
      </c>
      <c r="F63" s="6"/>
      <c r="G63" s="29">
        <f>G64</f>
        <v>1779484.26</v>
      </c>
      <c r="H63" s="46"/>
    </row>
    <row r="64" spans="1:8" ht="25.5" x14ac:dyDescent="0.2">
      <c r="A64" s="10" t="s">
        <v>149</v>
      </c>
      <c r="B64" s="6" t="s">
        <v>103</v>
      </c>
      <c r="C64" s="6" t="s">
        <v>94</v>
      </c>
      <c r="D64" s="7">
        <v>13</v>
      </c>
      <c r="E64" s="7" t="s">
        <v>263</v>
      </c>
      <c r="F64" s="6"/>
      <c r="G64" s="29">
        <f>G65</f>
        <v>1779484.26</v>
      </c>
      <c r="H64" s="46"/>
    </row>
    <row r="65" spans="1:8" ht="25.5" x14ac:dyDescent="0.2">
      <c r="A65" s="10" t="s">
        <v>157</v>
      </c>
      <c r="B65" s="6" t="s">
        <v>103</v>
      </c>
      <c r="C65" s="6" t="s">
        <v>94</v>
      </c>
      <c r="D65" s="7">
        <v>13</v>
      </c>
      <c r="E65" s="7" t="s">
        <v>263</v>
      </c>
      <c r="F65" s="6">
        <v>200</v>
      </c>
      <c r="G65" s="29">
        <f>G66</f>
        <v>1779484.26</v>
      </c>
      <c r="H65" s="46"/>
    </row>
    <row r="66" spans="1:8" ht="25.5" x14ac:dyDescent="0.2">
      <c r="A66" s="10" t="s">
        <v>122</v>
      </c>
      <c r="B66" s="6" t="s">
        <v>103</v>
      </c>
      <c r="C66" s="6" t="s">
        <v>94</v>
      </c>
      <c r="D66" s="7">
        <v>13</v>
      </c>
      <c r="E66" s="7" t="s">
        <v>263</v>
      </c>
      <c r="F66" s="6">
        <v>240</v>
      </c>
      <c r="G66" s="29">
        <f>'Пр.9 (вед23)'!G79</f>
        <v>1779484.26</v>
      </c>
      <c r="H66" s="46"/>
    </row>
    <row r="67" spans="1:8" x14ac:dyDescent="0.2">
      <c r="A67" s="13" t="s">
        <v>56</v>
      </c>
      <c r="B67" s="20">
        <v>650</v>
      </c>
      <c r="C67" s="20" t="s">
        <v>95</v>
      </c>
      <c r="D67" s="18" t="s">
        <v>363</v>
      </c>
      <c r="E67" s="18"/>
      <c r="F67" s="20"/>
      <c r="G67" s="46">
        <f>G68</f>
        <v>594700</v>
      </c>
      <c r="H67" s="46">
        <f t="shared" ref="H67:H74" si="1">G67</f>
        <v>594700</v>
      </c>
    </row>
    <row r="68" spans="1:8" x14ac:dyDescent="0.2">
      <c r="A68" s="10" t="s">
        <v>57</v>
      </c>
      <c r="B68" s="6">
        <v>650</v>
      </c>
      <c r="C68" s="6" t="s">
        <v>95</v>
      </c>
      <c r="D68" s="7" t="s">
        <v>97</v>
      </c>
      <c r="E68" s="7"/>
      <c r="F68" s="6"/>
      <c r="G68" s="29">
        <f>G69</f>
        <v>594700</v>
      </c>
      <c r="H68" s="29">
        <f t="shared" si="1"/>
        <v>594700</v>
      </c>
    </row>
    <row r="69" spans="1:8" ht="38.25" x14ac:dyDescent="0.2">
      <c r="A69" s="49" t="s">
        <v>241</v>
      </c>
      <c r="B69" s="6">
        <v>650</v>
      </c>
      <c r="C69" s="6" t="s">
        <v>95</v>
      </c>
      <c r="D69" s="7" t="s">
        <v>97</v>
      </c>
      <c r="E69" s="7" t="s">
        <v>140</v>
      </c>
      <c r="F69" s="6"/>
      <c r="G69" s="29">
        <f>G71</f>
        <v>594700</v>
      </c>
      <c r="H69" s="29">
        <f t="shared" si="1"/>
        <v>594700</v>
      </c>
    </row>
    <row r="70" spans="1:8" ht="38.25" x14ac:dyDescent="0.2">
      <c r="A70" s="49" t="s">
        <v>230</v>
      </c>
      <c r="B70" s="6" t="s">
        <v>103</v>
      </c>
      <c r="C70" s="6" t="s">
        <v>95</v>
      </c>
      <c r="D70" s="7" t="s">
        <v>97</v>
      </c>
      <c r="E70" s="7" t="s">
        <v>231</v>
      </c>
      <c r="F70" s="6"/>
      <c r="G70" s="29">
        <f t="shared" ref="G70:H72" si="2">G71</f>
        <v>594700</v>
      </c>
      <c r="H70" s="55">
        <f t="shared" si="2"/>
        <v>594700</v>
      </c>
    </row>
    <row r="71" spans="1:8" x14ac:dyDescent="0.2">
      <c r="A71" s="49" t="s">
        <v>235</v>
      </c>
      <c r="B71" s="6">
        <v>650</v>
      </c>
      <c r="C71" s="6" t="s">
        <v>95</v>
      </c>
      <c r="D71" s="7" t="s">
        <v>97</v>
      </c>
      <c r="E71" s="6" t="s">
        <v>236</v>
      </c>
      <c r="F71" s="6"/>
      <c r="G71" s="29">
        <f t="shared" si="2"/>
        <v>594700</v>
      </c>
      <c r="H71" s="29">
        <f t="shared" si="2"/>
        <v>594700</v>
      </c>
    </row>
    <row r="72" spans="1:8" ht="25.5" x14ac:dyDescent="0.2">
      <c r="A72" s="10" t="s">
        <v>412</v>
      </c>
      <c r="B72" s="6" t="s">
        <v>103</v>
      </c>
      <c r="C72" s="6" t="s">
        <v>95</v>
      </c>
      <c r="D72" s="7" t="s">
        <v>97</v>
      </c>
      <c r="E72" s="7" t="s">
        <v>250</v>
      </c>
      <c r="F72" s="6"/>
      <c r="G72" s="29">
        <f t="shared" si="2"/>
        <v>594700</v>
      </c>
      <c r="H72" s="29">
        <f t="shared" si="2"/>
        <v>594700</v>
      </c>
    </row>
    <row r="73" spans="1:8" ht="51" x14ac:dyDescent="0.2">
      <c r="A73" s="49" t="s">
        <v>88</v>
      </c>
      <c r="B73" s="6">
        <v>650</v>
      </c>
      <c r="C73" s="6" t="s">
        <v>95</v>
      </c>
      <c r="D73" s="7" t="s">
        <v>97</v>
      </c>
      <c r="E73" s="7" t="s">
        <v>250</v>
      </c>
      <c r="F73" s="6">
        <v>100</v>
      </c>
      <c r="G73" s="29">
        <f>G74</f>
        <v>594700</v>
      </c>
      <c r="H73" s="29">
        <f t="shared" si="1"/>
        <v>594700</v>
      </c>
    </row>
    <row r="74" spans="1:8" ht="25.5" x14ac:dyDescent="0.2">
      <c r="A74" s="10" t="s">
        <v>80</v>
      </c>
      <c r="B74" s="6">
        <v>650</v>
      </c>
      <c r="C74" s="6" t="s">
        <v>95</v>
      </c>
      <c r="D74" s="7" t="s">
        <v>97</v>
      </c>
      <c r="E74" s="7" t="s">
        <v>250</v>
      </c>
      <c r="F74" s="6">
        <v>120</v>
      </c>
      <c r="G74" s="29">
        <f>'Пр.9 (вед23)'!G89</f>
        <v>594700</v>
      </c>
      <c r="H74" s="29">
        <f t="shared" si="1"/>
        <v>594700</v>
      </c>
    </row>
    <row r="75" spans="1:8" x14ac:dyDescent="0.2">
      <c r="A75" s="56" t="s">
        <v>58</v>
      </c>
      <c r="B75" s="20">
        <v>650</v>
      </c>
      <c r="C75" s="20" t="s">
        <v>97</v>
      </c>
      <c r="D75" s="18" t="s">
        <v>363</v>
      </c>
      <c r="E75" s="18"/>
      <c r="F75" s="20"/>
      <c r="G75" s="46">
        <f>G76+G88</f>
        <v>413900.29000000004</v>
      </c>
      <c r="H75" s="46">
        <f>H76</f>
        <v>133812.79</v>
      </c>
    </row>
    <row r="76" spans="1:8" x14ac:dyDescent="0.2">
      <c r="A76" s="26" t="s">
        <v>59</v>
      </c>
      <c r="B76" s="6">
        <v>650</v>
      </c>
      <c r="C76" s="6" t="s">
        <v>97</v>
      </c>
      <c r="D76" s="7" t="s">
        <v>96</v>
      </c>
      <c r="E76" s="7"/>
      <c r="F76" s="6"/>
      <c r="G76" s="29">
        <f>G77</f>
        <v>133812.79</v>
      </c>
      <c r="H76" s="29">
        <f>G76</f>
        <v>133812.79</v>
      </c>
    </row>
    <row r="77" spans="1:8" ht="38.25" x14ac:dyDescent="0.2">
      <c r="A77" s="49" t="s">
        <v>241</v>
      </c>
      <c r="B77" s="6">
        <v>650</v>
      </c>
      <c r="C77" s="6" t="s">
        <v>97</v>
      </c>
      <c r="D77" s="7" t="s">
        <v>96</v>
      </c>
      <c r="E77" s="7" t="s">
        <v>140</v>
      </c>
      <c r="F77" s="57"/>
      <c r="G77" s="58">
        <f>G78</f>
        <v>133812.79</v>
      </c>
      <c r="H77" s="58">
        <f t="shared" ref="H77:H87" si="3">G77</f>
        <v>133812.79</v>
      </c>
    </row>
    <row r="78" spans="1:8" ht="38.25" x14ac:dyDescent="0.2">
      <c r="A78" s="49" t="s">
        <v>230</v>
      </c>
      <c r="B78" s="6" t="s">
        <v>103</v>
      </c>
      <c r="C78" s="6" t="s">
        <v>97</v>
      </c>
      <c r="D78" s="7" t="s">
        <v>96</v>
      </c>
      <c r="E78" s="7" t="s">
        <v>231</v>
      </c>
      <c r="F78" s="6"/>
      <c r="G78" s="29">
        <f>G79</f>
        <v>133812.79</v>
      </c>
      <c r="H78" s="55">
        <f>H79</f>
        <v>133812.79</v>
      </c>
    </row>
    <row r="79" spans="1:8" x14ac:dyDescent="0.2">
      <c r="A79" s="49" t="s">
        <v>235</v>
      </c>
      <c r="B79" s="6">
        <v>650</v>
      </c>
      <c r="C79" s="6" t="s">
        <v>97</v>
      </c>
      <c r="D79" s="7" t="s">
        <v>96</v>
      </c>
      <c r="E79" s="6" t="s">
        <v>236</v>
      </c>
      <c r="F79" s="6"/>
      <c r="G79" s="29">
        <f>G80+G83</f>
        <v>133812.79</v>
      </c>
      <c r="H79" s="29">
        <f t="shared" si="3"/>
        <v>133812.79</v>
      </c>
    </row>
    <row r="80" spans="1:8" ht="25.5" x14ac:dyDescent="0.2">
      <c r="A80" s="26" t="s">
        <v>182</v>
      </c>
      <c r="B80" s="6" t="s">
        <v>103</v>
      </c>
      <c r="C80" s="6" t="s">
        <v>97</v>
      </c>
      <c r="D80" s="7" t="s">
        <v>96</v>
      </c>
      <c r="E80" s="7" t="s">
        <v>251</v>
      </c>
      <c r="F80" s="6"/>
      <c r="G80" s="29">
        <f>G81</f>
        <v>104258.05</v>
      </c>
      <c r="H80" s="29">
        <f>H81</f>
        <v>104258.05</v>
      </c>
    </row>
    <row r="81" spans="1:8" ht="51" x14ac:dyDescent="0.2">
      <c r="A81" s="49" t="s">
        <v>88</v>
      </c>
      <c r="B81" s="6" t="s">
        <v>103</v>
      </c>
      <c r="C81" s="11" t="s">
        <v>97</v>
      </c>
      <c r="D81" s="59" t="s">
        <v>96</v>
      </c>
      <c r="E81" s="7" t="s">
        <v>251</v>
      </c>
      <c r="F81" s="6" t="s">
        <v>104</v>
      </c>
      <c r="G81" s="29">
        <f>G82</f>
        <v>104258.05</v>
      </c>
      <c r="H81" s="29">
        <f t="shared" si="3"/>
        <v>104258.05</v>
      </c>
    </row>
    <row r="82" spans="1:8" ht="15" customHeight="1" x14ac:dyDescent="0.2">
      <c r="A82" s="10" t="s">
        <v>80</v>
      </c>
      <c r="B82" s="6">
        <v>650</v>
      </c>
      <c r="C82" s="6" t="s">
        <v>97</v>
      </c>
      <c r="D82" s="7" t="s">
        <v>96</v>
      </c>
      <c r="E82" s="7" t="s">
        <v>251</v>
      </c>
      <c r="F82" s="6">
        <v>120</v>
      </c>
      <c r="G82" s="29">
        <f>'Пр.9 (вед23)'!G100</f>
        <v>104258.05</v>
      </c>
      <c r="H82" s="29">
        <f t="shared" si="3"/>
        <v>104258.05</v>
      </c>
    </row>
    <row r="83" spans="1:8" ht="38.25" x14ac:dyDescent="0.2">
      <c r="A83" s="26" t="s">
        <v>183</v>
      </c>
      <c r="B83" s="6">
        <v>650</v>
      </c>
      <c r="C83" s="6" t="s">
        <v>97</v>
      </c>
      <c r="D83" s="7" t="s">
        <v>96</v>
      </c>
      <c r="E83" s="7" t="s">
        <v>252</v>
      </c>
      <c r="F83" s="6"/>
      <c r="G83" s="29">
        <f>G86+G84</f>
        <v>29554.739999999998</v>
      </c>
      <c r="H83" s="29">
        <f t="shared" si="3"/>
        <v>29554.739999999998</v>
      </c>
    </row>
    <row r="84" spans="1:8" ht="51" x14ac:dyDescent="0.2">
      <c r="A84" s="49" t="s">
        <v>88</v>
      </c>
      <c r="B84" s="6"/>
      <c r="C84" s="6" t="s">
        <v>97</v>
      </c>
      <c r="D84" s="7" t="s">
        <v>96</v>
      </c>
      <c r="E84" s="7" t="s">
        <v>252</v>
      </c>
      <c r="F84" s="6" t="s">
        <v>104</v>
      </c>
      <c r="G84" s="29">
        <f>G85</f>
        <v>19554.739999999998</v>
      </c>
      <c r="H84" s="29">
        <f>G84</f>
        <v>19554.739999999998</v>
      </c>
    </row>
    <row r="85" spans="1:8" ht="25.5" x14ac:dyDescent="0.2">
      <c r="A85" s="10" t="s">
        <v>80</v>
      </c>
      <c r="B85" s="6"/>
      <c r="C85" s="6" t="s">
        <v>97</v>
      </c>
      <c r="D85" s="7" t="s">
        <v>96</v>
      </c>
      <c r="E85" s="7" t="s">
        <v>252</v>
      </c>
      <c r="F85" s="6" t="s">
        <v>355</v>
      </c>
      <c r="G85" s="29">
        <f>'Пр.9 (вед23)'!G105</f>
        <v>19554.739999999998</v>
      </c>
      <c r="H85" s="29">
        <f>G85</f>
        <v>19554.739999999998</v>
      </c>
    </row>
    <row r="86" spans="1:8" ht="25.5" x14ac:dyDescent="0.2">
      <c r="A86" s="10" t="s">
        <v>157</v>
      </c>
      <c r="B86" s="6">
        <v>650</v>
      </c>
      <c r="C86" s="6" t="s">
        <v>97</v>
      </c>
      <c r="D86" s="7" t="s">
        <v>96</v>
      </c>
      <c r="E86" s="7" t="s">
        <v>252</v>
      </c>
      <c r="F86" s="6">
        <v>200</v>
      </c>
      <c r="G86" s="29">
        <f>G87</f>
        <v>10000</v>
      </c>
      <c r="H86" s="29">
        <f t="shared" si="3"/>
        <v>10000</v>
      </c>
    </row>
    <row r="87" spans="1:8" ht="25.5" x14ac:dyDescent="0.2">
      <c r="A87" s="10" t="s">
        <v>122</v>
      </c>
      <c r="B87" s="6">
        <v>650</v>
      </c>
      <c r="C87" s="6" t="s">
        <v>97</v>
      </c>
      <c r="D87" s="7" t="s">
        <v>96</v>
      </c>
      <c r="E87" s="7" t="s">
        <v>252</v>
      </c>
      <c r="F87" s="6">
        <v>240</v>
      </c>
      <c r="G87" s="29">
        <f>'Пр.9 (вед23)'!G109</f>
        <v>10000</v>
      </c>
      <c r="H87" s="29">
        <f t="shared" si="3"/>
        <v>10000</v>
      </c>
    </row>
    <row r="88" spans="1:8" ht="25.5" x14ac:dyDescent="0.2">
      <c r="A88" s="49" t="s">
        <v>60</v>
      </c>
      <c r="B88" s="6">
        <v>650</v>
      </c>
      <c r="C88" s="6" t="s">
        <v>97</v>
      </c>
      <c r="D88" s="7">
        <v>14</v>
      </c>
      <c r="E88" s="7"/>
      <c r="F88" s="6"/>
      <c r="G88" s="29">
        <f>G89</f>
        <v>280087.5</v>
      </c>
      <c r="H88" s="29"/>
    </row>
    <row r="89" spans="1:8" ht="51" x14ac:dyDescent="0.2">
      <c r="A89" s="15" t="s">
        <v>253</v>
      </c>
      <c r="B89" s="6" t="s">
        <v>103</v>
      </c>
      <c r="C89" s="6" t="s">
        <v>97</v>
      </c>
      <c r="D89" s="7" t="s">
        <v>109</v>
      </c>
      <c r="E89" s="7" t="s">
        <v>152</v>
      </c>
      <c r="F89" s="6"/>
      <c r="G89" s="29">
        <f>G90+G94</f>
        <v>280087.5</v>
      </c>
      <c r="H89" s="29"/>
    </row>
    <row r="90" spans="1:8" ht="38.25" x14ac:dyDescent="0.2">
      <c r="A90" s="49" t="s">
        <v>264</v>
      </c>
      <c r="B90" s="6" t="s">
        <v>103</v>
      </c>
      <c r="C90" s="6" t="s">
        <v>97</v>
      </c>
      <c r="D90" s="7" t="s">
        <v>109</v>
      </c>
      <c r="E90" s="7" t="s">
        <v>265</v>
      </c>
      <c r="F90" s="54"/>
      <c r="G90" s="29">
        <f>G91</f>
        <v>250000</v>
      </c>
      <c r="H90" s="29"/>
    </row>
    <row r="91" spans="1:8" ht="25.5" x14ac:dyDescent="0.2">
      <c r="A91" s="49" t="s">
        <v>310</v>
      </c>
      <c r="B91" s="6">
        <v>650</v>
      </c>
      <c r="C91" s="6" t="s">
        <v>97</v>
      </c>
      <c r="D91" s="7">
        <v>14</v>
      </c>
      <c r="E91" s="7" t="s">
        <v>266</v>
      </c>
      <c r="F91" s="54"/>
      <c r="G91" s="29">
        <f>G92</f>
        <v>250000</v>
      </c>
      <c r="H91" s="29"/>
    </row>
    <row r="92" spans="1:8" ht="25.5" x14ac:dyDescent="0.2">
      <c r="A92" s="10" t="s">
        <v>157</v>
      </c>
      <c r="B92" s="6">
        <v>650</v>
      </c>
      <c r="C92" s="6" t="s">
        <v>97</v>
      </c>
      <c r="D92" s="7">
        <v>14</v>
      </c>
      <c r="E92" s="7" t="s">
        <v>266</v>
      </c>
      <c r="F92" s="6">
        <v>200</v>
      </c>
      <c r="G92" s="29">
        <f>G93</f>
        <v>250000</v>
      </c>
      <c r="H92" s="29"/>
    </row>
    <row r="93" spans="1:8" ht="25.5" x14ac:dyDescent="0.2">
      <c r="A93" s="10" t="s">
        <v>122</v>
      </c>
      <c r="B93" s="14">
        <v>650</v>
      </c>
      <c r="C93" s="14" t="s">
        <v>97</v>
      </c>
      <c r="D93" s="17">
        <v>14</v>
      </c>
      <c r="E93" s="7" t="s">
        <v>266</v>
      </c>
      <c r="F93" s="6">
        <v>240</v>
      </c>
      <c r="G93" s="60">
        <f>'Пр.9 (вед23)'!G116</f>
        <v>250000</v>
      </c>
      <c r="H93" s="61"/>
    </row>
    <row r="94" spans="1:8" ht="25.5" x14ac:dyDescent="0.2">
      <c r="A94" s="25" t="s">
        <v>267</v>
      </c>
      <c r="B94" s="14" t="s">
        <v>103</v>
      </c>
      <c r="C94" s="14" t="s">
        <v>97</v>
      </c>
      <c r="D94" s="17" t="s">
        <v>109</v>
      </c>
      <c r="E94" s="7" t="s">
        <v>268</v>
      </c>
      <c r="F94" s="6"/>
      <c r="G94" s="60">
        <f>G95+G100</f>
        <v>30087.5</v>
      </c>
      <c r="H94" s="61"/>
    </row>
    <row r="95" spans="1:8" x14ac:dyDescent="0.2">
      <c r="A95" s="26" t="s">
        <v>328</v>
      </c>
      <c r="B95" s="14" t="s">
        <v>103</v>
      </c>
      <c r="C95" s="14" t="s">
        <v>97</v>
      </c>
      <c r="D95" s="17" t="s">
        <v>109</v>
      </c>
      <c r="E95" s="7" t="s">
        <v>269</v>
      </c>
      <c r="F95" s="6"/>
      <c r="G95" s="60">
        <f>G96+G98</f>
        <v>24070</v>
      </c>
      <c r="H95" s="61"/>
    </row>
    <row r="96" spans="1:8" ht="51" x14ac:dyDescent="0.2">
      <c r="A96" s="10" t="s">
        <v>88</v>
      </c>
      <c r="B96" s="14" t="s">
        <v>103</v>
      </c>
      <c r="C96" s="14" t="s">
        <v>97</v>
      </c>
      <c r="D96" s="17" t="s">
        <v>109</v>
      </c>
      <c r="E96" s="7" t="s">
        <v>269</v>
      </c>
      <c r="F96" s="6" t="s">
        <v>104</v>
      </c>
      <c r="G96" s="60">
        <f>G97</f>
        <v>22910</v>
      </c>
      <c r="H96" s="61"/>
    </row>
    <row r="97" spans="1:8" ht="18" customHeight="1" x14ac:dyDescent="0.2">
      <c r="A97" s="10" t="s">
        <v>80</v>
      </c>
      <c r="B97" s="14" t="s">
        <v>103</v>
      </c>
      <c r="C97" s="14" t="s">
        <v>97</v>
      </c>
      <c r="D97" s="17" t="s">
        <v>109</v>
      </c>
      <c r="E97" s="7" t="s">
        <v>269</v>
      </c>
      <c r="F97" s="6" t="s">
        <v>355</v>
      </c>
      <c r="G97" s="60">
        <f>'Пр.9 (вед23)'!G121</f>
        <v>22910</v>
      </c>
      <c r="H97" s="61"/>
    </row>
    <row r="98" spans="1:8" ht="25.5" x14ac:dyDescent="0.2">
      <c r="A98" s="10" t="s">
        <v>157</v>
      </c>
      <c r="B98" s="14" t="s">
        <v>103</v>
      </c>
      <c r="C98" s="14" t="s">
        <v>97</v>
      </c>
      <c r="D98" s="17" t="s">
        <v>109</v>
      </c>
      <c r="E98" s="7" t="s">
        <v>269</v>
      </c>
      <c r="F98" s="6" t="s">
        <v>105</v>
      </c>
      <c r="G98" s="60">
        <f>G99</f>
        <v>1160</v>
      </c>
      <c r="H98" s="61"/>
    </row>
    <row r="99" spans="1:8" ht="25.5" x14ac:dyDescent="0.2">
      <c r="A99" s="10" t="s">
        <v>122</v>
      </c>
      <c r="B99" s="14" t="s">
        <v>103</v>
      </c>
      <c r="C99" s="14" t="s">
        <v>97</v>
      </c>
      <c r="D99" s="17" t="s">
        <v>109</v>
      </c>
      <c r="E99" s="7" t="s">
        <v>269</v>
      </c>
      <c r="F99" s="6" t="s">
        <v>106</v>
      </c>
      <c r="G99" s="60">
        <f>'Пр.9 (вед23)'!G124</f>
        <v>1160</v>
      </c>
      <c r="H99" s="61"/>
    </row>
    <row r="100" spans="1:8" ht="25.5" x14ac:dyDescent="0.2">
      <c r="A100" s="26" t="s">
        <v>329</v>
      </c>
      <c r="B100" s="14" t="s">
        <v>103</v>
      </c>
      <c r="C100" s="14" t="s">
        <v>97</v>
      </c>
      <c r="D100" s="17" t="s">
        <v>109</v>
      </c>
      <c r="E100" s="7" t="s">
        <v>270</v>
      </c>
      <c r="F100" s="6"/>
      <c r="G100" s="60">
        <f>G101+G103</f>
        <v>6017.5</v>
      </c>
      <c r="H100" s="61"/>
    </row>
    <row r="101" spans="1:8" ht="51" x14ac:dyDescent="0.2">
      <c r="A101" s="10" t="s">
        <v>88</v>
      </c>
      <c r="B101" s="14" t="s">
        <v>103</v>
      </c>
      <c r="C101" s="14" t="s">
        <v>97</v>
      </c>
      <c r="D101" s="17" t="s">
        <v>109</v>
      </c>
      <c r="E101" s="7" t="s">
        <v>270</v>
      </c>
      <c r="F101" s="6" t="s">
        <v>104</v>
      </c>
      <c r="G101" s="60">
        <f>G102</f>
        <v>5727.5</v>
      </c>
      <c r="H101" s="61"/>
    </row>
    <row r="102" spans="1:8" ht="14.25" customHeight="1" x14ac:dyDescent="0.2">
      <c r="A102" s="10" t="s">
        <v>80</v>
      </c>
      <c r="B102" s="14" t="s">
        <v>103</v>
      </c>
      <c r="C102" s="14" t="s">
        <v>97</v>
      </c>
      <c r="D102" s="17" t="s">
        <v>109</v>
      </c>
      <c r="E102" s="7" t="s">
        <v>270</v>
      </c>
      <c r="F102" s="6" t="s">
        <v>355</v>
      </c>
      <c r="G102" s="60">
        <f>'Пр.9 (вед23)'!G128</f>
        <v>5727.5</v>
      </c>
      <c r="H102" s="61"/>
    </row>
    <row r="103" spans="1:8" ht="25.5" x14ac:dyDescent="0.2">
      <c r="A103" s="10" t="s">
        <v>157</v>
      </c>
      <c r="B103" s="14" t="s">
        <v>103</v>
      </c>
      <c r="C103" s="14" t="s">
        <v>97</v>
      </c>
      <c r="D103" s="17" t="s">
        <v>109</v>
      </c>
      <c r="E103" s="7" t="s">
        <v>270</v>
      </c>
      <c r="F103" s="6" t="s">
        <v>105</v>
      </c>
      <c r="G103" s="60">
        <f>G104</f>
        <v>290</v>
      </c>
      <c r="H103" s="61"/>
    </row>
    <row r="104" spans="1:8" ht="25.5" x14ac:dyDescent="0.2">
      <c r="A104" s="10" t="s">
        <v>122</v>
      </c>
      <c r="B104" s="14" t="s">
        <v>103</v>
      </c>
      <c r="C104" s="14" t="s">
        <v>97</v>
      </c>
      <c r="D104" s="17" t="s">
        <v>109</v>
      </c>
      <c r="E104" s="7" t="s">
        <v>270</v>
      </c>
      <c r="F104" s="6" t="s">
        <v>106</v>
      </c>
      <c r="G104" s="60">
        <f>'Пр.9 (вед23)'!G131</f>
        <v>290</v>
      </c>
      <c r="H104" s="61"/>
    </row>
    <row r="105" spans="1:8" x14ac:dyDescent="0.2">
      <c r="A105" s="13" t="s">
        <v>61</v>
      </c>
      <c r="B105" s="20">
        <v>650</v>
      </c>
      <c r="C105" s="20" t="s">
        <v>96</v>
      </c>
      <c r="D105" s="18" t="s">
        <v>363</v>
      </c>
      <c r="E105" s="18"/>
      <c r="F105" s="20"/>
      <c r="G105" s="46">
        <f>G106+G127+G133+G143+G116</f>
        <v>12979147.940000001</v>
      </c>
      <c r="H105" s="46"/>
    </row>
    <row r="106" spans="1:8" x14ac:dyDescent="0.2">
      <c r="A106" s="10" t="s">
        <v>62</v>
      </c>
      <c r="B106" s="6">
        <v>650</v>
      </c>
      <c r="C106" s="6" t="s">
        <v>96</v>
      </c>
      <c r="D106" s="7" t="s">
        <v>94</v>
      </c>
      <c r="E106" s="7"/>
      <c r="F106" s="6"/>
      <c r="G106" s="29">
        <f>G107</f>
        <v>2384194</v>
      </c>
      <c r="H106" s="29"/>
    </row>
    <row r="107" spans="1:8" ht="38.25" x14ac:dyDescent="0.2">
      <c r="A107" s="49" t="s">
        <v>241</v>
      </c>
      <c r="B107" s="6">
        <v>650</v>
      </c>
      <c r="C107" s="6" t="s">
        <v>96</v>
      </c>
      <c r="D107" s="7" t="s">
        <v>94</v>
      </c>
      <c r="E107" s="7" t="s">
        <v>140</v>
      </c>
      <c r="F107" s="6"/>
      <c r="G107" s="29">
        <f>G108</f>
        <v>2384194</v>
      </c>
      <c r="H107" s="29"/>
    </row>
    <row r="108" spans="1:8" ht="38.25" x14ac:dyDescent="0.2">
      <c r="A108" s="49" t="s">
        <v>230</v>
      </c>
      <c r="B108" s="6" t="s">
        <v>103</v>
      </c>
      <c r="C108" s="6" t="s">
        <v>96</v>
      </c>
      <c r="D108" s="7" t="s">
        <v>94</v>
      </c>
      <c r="E108" s="7" t="s">
        <v>231</v>
      </c>
      <c r="F108" s="6"/>
      <c r="G108" s="29">
        <f>G110+G113</f>
        <v>2384194</v>
      </c>
      <c r="H108" s="29"/>
    </row>
    <row r="109" spans="1:8" ht="25.5" x14ac:dyDescent="0.2">
      <c r="A109" s="49" t="s">
        <v>254</v>
      </c>
      <c r="B109" s="6" t="s">
        <v>103</v>
      </c>
      <c r="C109" s="6" t="s">
        <v>96</v>
      </c>
      <c r="D109" s="7" t="s">
        <v>94</v>
      </c>
      <c r="E109" s="7" t="s">
        <v>255</v>
      </c>
      <c r="F109" s="6"/>
      <c r="G109" s="29">
        <f>G110+G113</f>
        <v>2384194</v>
      </c>
      <c r="H109" s="29"/>
    </row>
    <row r="110" spans="1:8" ht="25.5" x14ac:dyDescent="0.2">
      <c r="A110" s="10" t="s">
        <v>330</v>
      </c>
      <c r="B110" s="6" t="s">
        <v>103</v>
      </c>
      <c r="C110" s="6" t="s">
        <v>96</v>
      </c>
      <c r="D110" s="7" t="s">
        <v>94</v>
      </c>
      <c r="E110" s="7" t="s">
        <v>256</v>
      </c>
      <c r="F110" s="6"/>
      <c r="G110" s="29">
        <f>G111</f>
        <v>690660</v>
      </c>
      <c r="H110" s="29"/>
    </row>
    <row r="111" spans="1:8" ht="51" x14ac:dyDescent="0.2">
      <c r="A111" s="49" t="s">
        <v>88</v>
      </c>
      <c r="B111" s="6">
        <v>650</v>
      </c>
      <c r="C111" s="6" t="s">
        <v>96</v>
      </c>
      <c r="D111" s="7" t="s">
        <v>94</v>
      </c>
      <c r="E111" s="7" t="s">
        <v>256</v>
      </c>
      <c r="F111" s="6">
        <v>100</v>
      </c>
      <c r="G111" s="29">
        <f>G112</f>
        <v>690660</v>
      </c>
      <c r="H111" s="29"/>
    </row>
    <row r="112" spans="1:8" x14ac:dyDescent="0.2">
      <c r="A112" s="10" t="s">
        <v>89</v>
      </c>
      <c r="B112" s="6">
        <v>650</v>
      </c>
      <c r="C112" s="6" t="s">
        <v>96</v>
      </c>
      <c r="D112" s="7" t="s">
        <v>94</v>
      </c>
      <c r="E112" s="7" t="s">
        <v>256</v>
      </c>
      <c r="F112" s="6">
        <v>110</v>
      </c>
      <c r="G112" s="29">
        <f>'Пр.9 (вед23)'!G140</f>
        <v>690660</v>
      </c>
      <c r="H112" s="29"/>
    </row>
    <row r="113" spans="1:8" ht="25.5" x14ac:dyDescent="0.2">
      <c r="A113" s="10" t="s">
        <v>331</v>
      </c>
      <c r="B113" s="6">
        <v>650</v>
      </c>
      <c r="C113" s="6" t="s">
        <v>96</v>
      </c>
      <c r="D113" s="7" t="s">
        <v>94</v>
      </c>
      <c r="E113" s="7" t="s">
        <v>257</v>
      </c>
      <c r="F113" s="6"/>
      <c r="G113" s="29">
        <f>G114</f>
        <v>1693534</v>
      </c>
      <c r="H113" s="29"/>
    </row>
    <row r="114" spans="1:8" ht="51" x14ac:dyDescent="0.2">
      <c r="A114" s="49" t="s">
        <v>88</v>
      </c>
      <c r="B114" s="6">
        <v>650</v>
      </c>
      <c r="C114" s="6" t="s">
        <v>96</v>
      </c>
      <c r="D114" s="7" t="s">
        <v>94</v>
      </c>
      <c r="E114" s="7" t="s">
        <v>257</v>
      </c>
      <c r="F114" s="6">
        <v>100</v>
      </c>
      <c r="G114" s="29">
        <f>G115</f>
        <v>1693534</v>
      </c>
      <c r="H114" s="29"/>
    </row>
    <row r="115" spans="1:8" x14ac:dyDescent="0.2">
      <c r="A115" s="10" t="s">
        <v>89</v>
      </c>
      <c r="B115" s="6">
        <v>650</v>
      </c>
      <c r="C115" s="6" t="s">
        <v>96</v>
      </c>
      <c r="D115" s="7" t="s">
        <v>94</v>
      </c>
      <c r="E115" s="7" t="s">
        <v>257</v>
      </c>
      <c r="F115" s="6">
        <v>110</v>
      </c>
      <c r="G115" s="29">
        <f>'Пр.9 (вед23)'!G145</f>
        <v>1693534</v>
      </c>
      <c r="H115" s="29"/>
    </row>
    <row r="116" spans="1:8" ht="25.5" x14ac:dyDescent="0.2">
      <c r="A116" s="133" t="s">
        <v>424</v>
      </c>
      <c r="B116" s="134" t="s">
        <v>103</v>
      </c>
      <c r="C116" s="134" t="s">
        <v>96</v>
      </c>
      <c r="D116" s="135" t="s">
        <v>100</v>
      </c>
      <c r="E116" s="135"/>
      <c r="F116" s="134"/>
      <c r="G116" s="29">
        <f>G117</f>
        <v>150109.31</v>
      </c>
      <c r="H116" s="29"/>
    </row>
    <row r="117" spans="1:8" ht="38.25" x14ac:dyDescent="0.2">
      <c r="A117" s="148" t="s">
        <v>280</v>
      </c>
      <c r="B117" s="134" t="s">
        <v>103</v>
      </c>
      <c r="C117" s="134" t="s">
        <v>96</v>
      </c>
      <c r="D117" s="135" t="s">
        <v>100</v>
      </c>
      <c r="E117" s="135" t="s">
        <v>150</v>
      </c>
      <c r="F117" s="134"/>
      <c r="G117" s="29">
        <f>G118</f>
        <v>150109.31</v>
      </c>
      <c r="H117" s="29"/>
    </row>
    <row r="118" spans="1:8" x14ac:dyDescent="0.2">
      <c r="A118" s="148" t="s">
        <v>284</v>
      </c>
      <c r="B118" s="134" t="s">
        <v>103</v>
      </c>
      <c r="C118" s="134" t="s">
        <v>96</v>
      </c>
      <c r="D118" s="134" t="s">
        <v>100</v>
      </c>
      <c r="E118" s="135" t="s">
        <v>285</v>
      </c>
      <c r="F118" s="134"/>
      <c r="G118" s="29">
        <f>G119+G124</f>
        <v>150109.31</v>
      </c>
      <c r="H118" s="29"/>
    </row>
    <row r="119" spans="1:8" ht="25.5" x14ac:dyDescent="0.2">
      <c r="A119" s="148" t="s">
        <v>425</v>
      </c>
      <c r="B119" s="134" t="s">
        <v>103</v>
      </c>
      <c r="C119" s="134" t="s">
        <v>96</v>
      </c>
      <c r="D119" s="135" t="s">
        <v>100</v>
      </c>
      <c r="E119" s="135" t="s">
        <v>426</v>
      </c>
      <c r="F119" s="134"/>
      <c r="G119" s="29">
        <f>G120+G122</f>
        <v>10931.09</v>
      </c>
      <c r="H119" s="29"/>
    </row>
    <row r="120" spans="1:8" ht="51" x14ac:dyDescent="0.2">
      <c r="A120" s="136" t="s">
        <v>88</v>
      </c>
      <c r="B120" s="134">
        <v>650</v>
      </c>
      <c r="C120" s="134" t="s">
        <v>96</v>
      </c>
      <c r="D120" s="135" t="s">
        <v>100</v>
      </c>
      <c r="E120" s="135" t="s">
        <v>426</v>
      </c>
      <c r="F120" s="134">
        <v>100</v>
      </c>
      <c r="G120" s="29">
        <f>G121</f>
        <v>109.31</v>
      </c>
      <c r="H120" s="29"/>
    </row>
    <row r="121" spans="1:8" ht="18.75" customHeight="1" x14ac:dyDescent="0.2">
      <c r="A121" s="133" t="s">
        <v>80</v>
      </c>
      <c r="B121" s="134">
        <v>650</v>
      </c>
      <c r="C121" s="134" t="s">
        <v>96</v>
      </c>
      <c r="D121" s="135" t="s">
        <v>100</v>
      </c>
      <c r="E121" s="135" t="s">
        <v>426</v>
      </c>
      <c r="F121" s="134">
        <v>120</v>
      </c>
      <c r="G121" s="29">
        <f>'Пр.9 (вед23)'!G153</f>
        <v>109.31</v>
      </c>
      <c r="H121" s="29"/>
    </row>
    <row r="122" spans="1:8" ht="25.5" x14ac:dyDescent="0.2">
      <c r="A122" s="133" t="s">
        <v>157</v>
      </c>
      <c r="B122" s="134" t="s">
        <v>103</v>
      </c>
      <c r="C122" s="134" t="s">
        <v>96</v>
      </c>
      <c r="D122" s="135" t="s">
        <v>100</v>
      </c>
      <c r="E122" s="135" t="s">
        <v>426</v>
      </c>
      <c r="F122" s="134" t="s">
        <v>105</v>
      </c>
      <c r="G122" s="29">
        <f>G123</f>
        <v>10821.78</v>
      </c>
      <c r="H122" s="29"/>
    </row>
    <row r="123" spans="1:8" ht="25.5" x14ac:dyDescent="0.2">
      <c r="A123" s="133" t="s">
        <v>122</v>
      </c>
      <c r="B123" s="134" t="s">
        <v>103</v>
      </c>
      <c r="C123" s="134" t="s">
        <v>96</v>
      </c>
      <c r="D123" s="135" t="s">
        <v>100</v>
      </c>
      <c r="E123" s="135" t="s">
        <v>426</v>
      </c>
      <c r="F123" s="134" t="s">
        <v>106</v>
      </c>
      <c r="G123" s="29">
        <f>'Пр.9 (вед23)'!G157</f>
        <v>10821.78</v>
      </c>
      <c r="H123" s="29"/>
    </row>
    <row r="124" spans="1:8" ht="38.25" x14ac:dyDescent="0.2">
      <c r="A124" s="133" t="s">
        <v>427</v>
      </c>
      <c r="B124" s="134" t="s">
        <v>103</v>
      </c>
      <c r="C124" s="134" t="s">
        <v>96</v>
      </c>
      <c r="D124" s="135" t="s">
        <v>100</v>
      </c>
      <c r="E124" s="135" t="s">
        <v>428</v>
      </c>
      <c r="F124" s="134"/>
      <c r="G124" s="29">
        <f>G125</f>
        <v>139178.22</v>
      </c>
      <c r="H124" s="29"/>
    </row>
    <row r="125" spans="1:8" ht="25.5" x14ac:dyDescent="0.2">
      <c r="A125" s="133" t="s">
        <v>157</v>
      </c>
      <c r="B125" s="134" t="s">
        <v>103</v>
      </c>
      <c r="C125" s="134" t="s">
        <v>96</v>
      </c>
      <c r="D125" s="135" t="s">
        <v>100</v>
      </c>
      <c r="E125" s="135" t="s">
        <v>428</v>
      </c>
      <c r="F125" s="134" t="s">
        <v>105</v>
      </c>
      <c r="G125" s="29">
        <f>G126</f>
        <v>139178.22</v>
      </c>
      <c r="H125" s="29"/>
    </row>
    <row r="126" spans="1:8" ht="25.5" x14ac:dyDescent="0.2">
      <c r="A126" s="133" t="s">
        <v>122</v>
      </c>
      <c r="B126" s="134" t="s">
        <v>103</v>
      </c>
      <c r="C126" s="134" t="s">
        <v>96</v>
      </c>
      <c r="D126" s="135" t="s">
        <v>100</v>
      </c>
      <c r="E126" s="135" t="s">
        <v>428</v>
      </c>
      <c r="F126" s="134" t="s">
        <v>106</v>
      </c>
      <c r="G126" s="29">
        <f>'Пр.9 (вед23)'!G161</f>
        <v>139178.22</v>
      </c>
      <c r="H126" s="29"/>
    </row>
    <row r="127" spans="1:8" x14ac:dyDescent="0.2">
      <c r="A127" s="10" t="s">
        <v>63</v>
      </c>
      <c r="B127" s="6">
        <v>650</v>
      </c>
      <c r="C127" s="6" t="s">
        <v>96</v>
      </c>
      <c r="D127" s="7" t="s">
        <v>98</v>
      </c>
      <c r="E127" s="6"/>
      <c r="F127" s="6"/>
      <c r="G127" s="29">
        <f>G128</f>
        <v>2078500</v>
      </c>
      <c r="H127" s="31"/>
    </row>
    <row r="128" spans="1:8" ht="38.25" x14ac:dyDescent="0.2">
      <c r="A128" s="52" t="s">
        <v>258</v>
      </c>
      <c r="B128" s="6">
        <v>650</v>
      </c>
      <c r="C128" s="6" t="s">
        <v>96</v>
      </c>
      <c r="D128" s="7" t="s">
        <v>98</v>
      </c>
      <c r="E128" s="6" t="s">
        <v>145</v>
      </c>
      <c r="F128" s="6"/>
      <c r="G128" s="29">
        <f>G129</f>
        <v>2078500</v>
      </c>
      <c r="H128" s="62"/>
    </row>
    <row r="129" spans="1:8" ht="51" x14ac:dyDescent="0.2">
      <c r="A129" s="25" t="s">
        <v>271</v>
      </c>
      <c r="B129" s="6">
        <v>650</v>
      </c>
      <c r="C129" s="6" t="s">
        <v>96</v>
      </c>
      <c r="D129" s="7" t="s">
        <v>98</v>
      </c>
      <c r="E129" s="6" t="s">
        <v>272</v>
      </c>
      <c r="F129" s="6"/>
      <c r="G129" s="29">
        <f>G130</f>
        <v>2078500</v>
      </c>
      <c r="H129" s="62"/>
    </row>
    <row r="130" spans="1:8" x14ac:dyDescent="0.2">
      <c r="A130" s="10" t="s">
        <v>146</v>
      </c>
      <c r="B130" s="6">
        <v>650</v>
      </c>
      <c r="C130" s="6" t="s">
        <v>96</v>
      </c>
      <c r="D130" s="7" t="s">
        <v>98</v>
      </c>
      <c r="E130" s="6" t="s">
        <v>366</v>
      </c>
      <c r="F130" s="6"/>
      <c r="G130" s="29">
        <f>G131</f>
        <v>2078500</v>
      </c>
      <c r="H130" s="62"/>
    </row>
    <row r="131" spans="1:8" ht="25.5" x14ac:dyDescent="0.2">
      <c r="A131" s="10" t="s">
        <v>157</v>
      </c>
      <c r="B131" s="6">
        <v>650</v>
      </c>
      <c r="C131" s="6" t="s">
        <v>96</v>
      </c>
      <c r="D131" s="7" t="s">
        <v>98</v>
      </c>
      <c r="E131" s="6" t="s">
        <v>366</v>
      </c>
      <c r="F131" s="6" t="s">
        <v>105</v>
      </c>
      <c r="G131" s="29">
        <f>G132</f>
        <v>2078500</v>
      </c>
      <c r="H131" s="62"/>
    </row>
    <row r="132" spans="1:8" ht="25.5" x14ac:dyDescent="0.2">
      <c r="A132" s="10" t="s">
        <v>122</v>
      </c>
      <c r="B132" s="6" t="s">
        <v>103</v>
      </c>
      <c r="C132" s="6" t="s">
        <v>96</v>
      </c>
      <c r="D132" s="7" t="s">
        <v>98</v>
      </c>
      <c r="E132" s="6" t="s">
        <v>366</v>
      </c>
      <c r="F132" s="6" t="s">
        <v>106</v>
      </c>
      <c r="G132" s="29">
        <f>'Пр.9 (вед23)'!G168</f>
        <v>2078500</v>
      </c>
      <c r="H132" s="62"/>
    </row>
    <row r="133" spans="1:8" x14ac:dyDescent="0.2">
      <c r="A133" s="10" t="s">
        <v>64</v>
      </c>
      <c r="B133" s="6">
        <v>650</v>
      </c>
      <c r="C133" s="6" t="s">
        <v>96</v>
      </c>
      <c r="D133" s="7" t="s">
        <v>99</v>
      </c>
      <c r="E133" s="7"/>
      <c r="F133" s="6"/>
      <c r="G133" s="29">
        <f>G134</f>
        <v>7949154.6399999997</v>
      </c>
      <c r="H133" s="31"/>
    </row>
    <row r="134" spans="1:8" ht="38.25" x14ac:dyDescent="0.2">
      <c r="A134" s="52" t="s">
        <v>258</v>
      </c>
      <c r="B134" s="6" t="s">
        <v>103</v>
      </c>
      <c r="C134" s="6" t="s">
        <v>96</v>
      </c>
      <c r="D134" s="7" t="s">
        <v>99</v>
      </c>
      <c r="E134" s="7" t="s">
        <v>145</v>
      </c>
      <c r="F134" s="6"/>
      <c r="G134" s="29">
        <f>G135+G139</f>
        <v>7949154.6399999997</v>
      </c>
      <c r="H134" s="31"/>
    </row>
    <row r="135" spans="1:8" ht="25.5" x14ac:dyDescent="0.2">
      <c r="A135" s="10" t="s">
        <v>273</v>
      </c>
      <c r="B135" s="6" t="s">
        <v>103</v>
      </c>
      <c r="C135" s="6" t="s">
        <v>96</v>
      </c>
      <c r="D135" s="7" t="s">
        <v>99</v>
      </c>
      <c r="E135" s="7" t="s">
        <v>275</v>
      </c>
      <c r="F135" s="6"/>
      <c r="G135" s="29">
        <f>G136</f>
        <v>7789154.6399999997</v>
      </c>
      <c r="H135" s="31"/>
    </row>
    <row r="136" spans="1:8" ht="25.5" x14ac:dyDescent="0.2">
      <c r="A136" s="10" t="s">
        <v>274</v>
      </c>
      <c r="B136" s="6" t="s">
        <v>103</v>
      </c>
      <c r="C136" s="6" t="s">
        <v>96</v>
      </c>
      <c r="D136" s="7" t="s">
        <v>99</v>
      </c>
      <c r="E136" s="7" t="s">
        <v>276</v>
      </c>
      <c r="F136" s="6"/>
      <c r="G136" s="29">
        <f>G137</f>
        <v>7789154.6399999997</v>
      </c>
      <c r="H136" s="31"/>
    </row>
    <row r="137" spans="1:8" ht="25.5" x14ac:dyDescent="0.2">
      <c r="A137" s="10" t="s">
        <v>157</v>
      </c>
      <c r="B137" s="6" t="s">
        <v>103</v>
      </c>
      <c r="C137" s="6" t="s">
        <v>96</v>
      </c>
      <c r="D137" s="7" t="s">
        <v>99</v>
      </c>
      <c r="E137" s="7" t="s">
        <v>276</v>
      </c>
      <c r="F137" s="6" t="s">
        <v>105</v>
      </c>
      <c r="G137" s="29">
        <f>G138</f>
        <v>7789154.6399999997</v>
      </c>
      <c r="H137" s="31"/>
    </row>
    <row r="138" spans="1:8" ht="25.5" x14ac:dyDescent="0.2">
      <c r="A138" s="10" t="s">
        <v>122</v>
      </c>
      <c r="B138" s="6" t="s">
        <v>103</v>
      </c>
      <c r="C138" s="6" t="s">
        <v>96</v>
      </c>
      <c r="D138" s="7" t="s">
        <v>99</v>
      </c>
      <c r="E138" s="7" t="s">
        <v>276</v>
      </c>
      <c r="F138" s="6" t="s">
        <v>106</v>
      </c>
      <c r="G138" s="29">
        <f>'Пр.9 (вед23)'!G175</f>
        <v>7789154.6399999997</v>
      </c>
      <c r="H138" s="31"/>
    </row>
    <row r="139" spans="1:8" x14ac:dyDescent="0.2">
      <c r="A139" s="10" t="s">
        <v>277</v>
      </c>
      <c r="B139" s="6" t="s">
        <v>103</v>
      </c>
      <c r="C139" s="6" t="s">
        <v>96</v>
      </c>
      <c r="D139" s="7" t="s">
        <v>99</v>
      </c>
      <c r="E139" s="7" t="s">
        <v>278</v>
      </c>
      <c r="F139" s="6"/>
      <c r="G139" s="29">
        <f>G140</f>
        <v>160000</v>
      </c>
      <c r="H139" s="31"/>
    </row>
    <row r="140" spans="1:8" ht="13.5" customHeight="1" x14ac:dyDescent="0.2">
      <c r="A140" s="10" t="s">
        <v>147</v>
      </c>
      <c r="B140" s="6" t="s">
        <v>103</v>
      </c>
      <c r="C140" s="6" t="s">
        <v>96</v>
      </c>
      <c r="D140" s="7" t="s">
        <v>99</v>
      </c>
      <c r="E140" s="7" t="s">
        <v>279</v>
      </c>
      <c r="F140" s="6"/>
      <c r="G140" s="29">
        <f>G141</f>
        <v>160000</v>
      </c>
      <c r="H140" s="31"/>
    </row>
    <row r="141" spans="1:8" ht="25.5" x14ac:dyDescent="0.2">
      <c r="A141" s="10" t="s">
        <v>157</v>
      </c>
      <c r="B141" s="6" t="s">
        <v>103</v>
      </c>
      <c r="C141" s="6" t="s">
        <v>96</v>
      </c>
      <c r="D141" s="7" t="s">
        <v>99</v>
      </c>
      <c r="E141" s="7" t="s">
        <v>279</v>
      </c>
      <c r="F141" s="6" t="s">
        <v>105</v>
      </c>
      <c r="G141" s="29">
        <f>G142</f>
        <v>160000</v>
      </c>
      <c r="H141" s="31"/>
    </row>
    <row r="142" spans="1:8" ht="25.5" x14ac:dyDescent="0.2">
      <c r="A142" s="10" t="s">
        <v>122</v>
      </c>
      <c r="B142" s="6" t="s">
        <v>103</v>
      </c>
      <c r="C142" s="6" t="s">
        <v>96</v>
      </c>
      <c r="D142" s="7" t="s">
        <v>99</v>
      </c>
      <c r="E142" s="7" t="s">
        <v>279</v>
      </c>
      <c r="F142" s="6" t="s">
        <v>106</v>
      </c>
      <c r="G142" s="29">
        <f>'Пр.9 (вед23)'!G180</f>
        <v>160000</v>
      </c>
      <c r="H142" s="31"/>
    </row>
    <row r="143" spans="1:8" x14ac:dyDescent="0.2">
      <c r="A143" s="10" t="s">
        <v>65</v>
      </c>
      <c r="B143" s="6">
        <v>650</v>
      </c>
      <c r="C143" s="6" t="s">
        <v>96</v>
      </c>
      <c r="D143" s="7">
        <v>10</v>
      </c>
      <c r="E143" s="7"/>
      <c r="F143" s="6"/>
      <c r="G143" s="29">
        <f t="shared" ref="G143:G148" si="4">G144</f>
        <v>417189.99</v>
      </c>
      <c r="H143" s="31"/>
    </row>
    <row r="144" spans="1:8" ht="38.25" x14ac:dyDescent="0.2">
      <c r="A144" s="49" t="s">
        <v>261</v>
      </c>
      <c r="B144" s="6">
        <v>650</v>
      </c>
      <c r="C144" s="6" t="s">
        <v>96</v>
      </c>
      <c r="D144" s="7">
        <v>10</v>
      </c>
      <c r="E144" s="7" t="s">
        <v>140</v>
      </c>
      <c r="F144" s="6"/>
      <c r="G144" s="29">
        <f t="shared" si="4"/>
        <v>417189.99</v>
      </c>
      <c r="H144" s="31"/>
    </row>
    <row r="145" spans="1:10" ht="38.25" x14ac:dyDescent="0.2">
      <c r="A145" s="49" t="s">
        <v>230</v>
      </c>
      <c r="B145" s="6" t="s">
        <v>103</v>
      </c>
      <c r="C145" s="6" t="s">
        <v>96</v>
      </c>
      <c r="D145" s="7" t="s">
        <v>156</v>
      </c>
      <c r="E145" s="7" t="s">
        <v>231</v>
      </c>
      <c r="F145" s="6"/>
      <c r="G145" s="29">
        <f t="shared" si="4"/>
        <v>417189.99</v>
      </c>
      <c r="H145" s="29"/>
    </row>
    <row r="146" spans="1:10" x14ac:dyDescent="0.2">
      <c r="A146" s="10" t="s">
        <v>235</v>
      </c>
      <c r="B146" s="6" t="s">
        <v>103</v>
      </c>
      <c r="C146" s="6" t="s">
        <v>96</v>
      </c>
      <c r="D146" s="7" t="s">
        <v>156</v>
      </c>
      <c r="E146" s="7" t="s">
        <v>236</v>
      </c>
      <c r="F146" s="6"/>
      <c r="G146" s="29">
        <f t="shared" si="4"/>
        <v>417189.99</v>
      </c>
      <c r="H146" s="31"/>
    </row>
    <row r="147" spans="1:10" x14ac:dyDescent="0.2">
      <c r="A147" s="10" t="s">
        <v>181</v>
      </c>
      <c r="B147" s="6" t="s">
        <v>103</v>
      </c>
      <c r="C147" s="6" t="s">
        <v>96</v>
      </c>
      <c r="D147" s="7" t="s">
        <v>156</v>
      </c>
      <c r="E147" s="7" t="s">
        <v>246</v>
      </c>
      <c r="F147" s="6"/>
      <c r="G147" s="29">
        <f t="shared" si="4"/>
        <v>417189.99</v>
      </c>
      <c r="H147" s="31"/>
    </row>
    <row r="148" spans="1:10" ht="25.5" x14ac:dyDescent="0.2">
      <c r="A148" s="10" t="s">
        <v>157</v>
      </c>
      <c r="B148" s="6">
        <v>650</v>
      </c>
      <c r="C148" s="6" t="s">
        <v>96</v>
      </c>
      <c r="D148" s="7">
        <v>10</v>
      </c>
      <c r="E148" s="7" t="s">
        <v>246</v>
      </c>
      <c r="F148" s="6">
        <v>200</v>
      </c>
      <c r="G148" s="29">
        <f t="shared" si="4"/>
        <v>417189.99</v>
      </c>
      <c r="H148" s="31"/>
    </row>
    <row r="149" spans="1:10" ht="25.5" x14ac:dyDescent="0.2">
      <c r="A149" s="10" t="s">
        <v>122</v>
      </c>
      <c r="B149" s="6">
        <v>650</v>
      </c>
      <c r="C149" s="6" t="s">
        <v>96</v>
      </c>
      <c r="D149" s="7">
        <v>10</v>
      </c>
      <c r="E149" s="7" t="s">
        <v>246</v>
      </c>
      <c r="F149" s="6">
        <v>240</v>
      </c>
      <c r="G149" s="29">
        <f>'Пр.9 (вед23)'!G188</f>
        <v>417189.99</v>
      </c>
      <c r="H149" s="31"/>
    </row>
    <row r="150" spans="1:10" x14ac:dyDescent="0.2">
      <c r="A150" s="13" t="s">
        <v>66</v>
      </c>
      <c r="B150" s="20">
        <v>650</v>
      </c>
      <c r="C150" s="20" t="s">
        <v>100</v>
      </c>
      <c r="D150" s="18" t="s">
        <v>363</v>
      </c>
      <c r="E150" s="18"/>
      <c r="F150" s="20"/>
      <c r="G150" s="46">
        <f>G151+G167+G190+G157</f>
        <v>8151610.0499999989</v>
      </c>
      <c r="H150" s="63"/>
    </row>
    <row r="151" spans="1:10" x14ac:dyDescent="0.2">
      <c r="A151" s="28" t="s">
        <v>87</v>
      </c>
      <c r="B151" s="6">
        <v>650</v>
      </c>
      <c r="C151" s="11" t="s">
        <v>100</v>
      </c>
      <c r="D151" s="59" t="s">
        <v>94</v>
      </c>
      <c r="E151" s="59"/>
      <c r="F151" s="11"/>
      <c r="G151" s="29">
        <f t="shared" ref="G151:G155" si="5">G152</f>
        <v>84803.85</v>
      </c>
      <c r="H151" s="31"/>
    </row>
    <row r="152" spans="1:10" ht="38.25" x14ac:dyDescent="0.2">
      <c r="A152" s="10" t="s">
        <v>259</v>
      </c>
      <c r="B152" s="6" t="s">
        <v>103</v>
      </c>
      <c r="C152" s="6" t="s">
        <v>100</v>
      </c>
      <c r="D152" s="7" t="s">
        <v>94</v>
      </c>
      <c r="E152" s="7" t="s">
        <v>148</v>
      </c>
      <c r="F152" s="11"/>
      <c r="G152" s="29">
        <f t="shared" si="5"/>
        <v>84803.85</v>
      </c>
      <c r="H152" s="31"/>
    </row>
    <row r="153" spans="1:10" ht="25.5" x14ac:dyDescent="0.2">
      <c r="A153" s="10" t="s">
        <v>260</v>
      </c>
      <c r="B153" s="6" t="s">
        <v>103</v>
      </c>
      <c r="C153" s="6" t="s">
        <v>100</v>
      </c>
      <c r="D153" s="7" t="s">
        <v>94</v>
      </c>
      <c r="E153" s="7" t="s">
        <v>262</v>
      </c>
      <c r="F153" s="6"/>
      <c r="G153" s="29">
        <f t="shared" si="5"/>
        <v>84803.85</v>
      </c>
      <c r="H153" s="31"/>
    </row>
    <row r="154" spans="1:10" ht="25.5" x14ac:dyDescent="0.2">
      <c r="A154" s="10" t="s">
        <v>149</v>
      </c>
      <c r="B154" s="6" t="s">
        <v>103</v>
      </c>
      <c r="C154" s="6" t="s">
        <v>100</v>
      </c>
      <c r="D154" s="7" t="s">
        <v>94</v>
      </c>
      <c r="E154" s="7" t="s">
        <v>263</v>
      </c>
      <c r="F154" s="6"/>
      <c r="G154" s="29">
        <f t="shared" si="5"/>
        <v>84803.85</v>
      </c>
      <c r="H154" s="31"/>
    </row>
    <row r="155" spans="1:10" ht="26.25" customHeight="1" x14ac:dyDescent="0.2">
      <c r="A155" s="10" t="s">
        <v>157</v>
      </c>
      <c r="B155" s="6" t="s">
        <v>103</v>
      </c>
      <c r="C155" s="6" t="s">
        <v>100</v>
      </c>
      <c r="D155" s="7" t="s">
        <v>94</v>
      </c>
      <c r="E155" s="7" t="s">
        <v>263</v>
      </c>
      <c r="F155" s="6" t="s">
        <v>105</v>
      </c>
      <c r="G155" s="29">
        <f t="shared" si="5"/>
        <v>84803.85</v>
      </c>
      <c r="H155" s="31"/>
    </row>
    <row r="156" spans="1:10" ht="25.5" x14ac:dyDescent="0.2">
      <c r="A156" s="10" t="s">
        <v>122</v>
      </c>
      <c r="B156" s="6" t="s">
        <v>103</v>
      </c>
      <c r="C156" s="6" t="s">
        <v>100</v>
      </c>
      <c r="D156" s="7" t="s">
        <v>94</v>
      </c>
      <c r="E156" s="7" t="s">
        <v>263</v>
      </c>
      <c r="F156" s="6" t="s">
        <v>106</v>
      </c>
      <c r="G156" s="29">
        <f>'Пр.9 (вед23)'!G196</f>
        <v>84803.85</v>
      </c>
      <c r="H156" s="31"/>
    </row>
    <row r="157" spans="1:10" x14ac:dyDescent="0.2">
      <c r="A157" s="133" t="s">
        <v>385</v>
      </c>
      <c r="B157" s="134">
        <v>650</v>
      </c>
      <c r="C157" s="134" t="s">
        <v>100</v>
      </c>
      <c r="D157" s="135" t="s">
        <v>95</v>
      </c>
      <c r="E157" s="135"/>
      <c r="F157" s="134"/>
      <c r="G157" s="29">
        <f>G158</f>
        <v>1428.68</v>
      </c>
      <c r="H157" s="31"/>
      <c r="I157" s="4"/>
      <c r="J157" s="5"/>
    </row>
    <row r="158" spans="1:10" ht="39.75" customHeight="1" x14ac:dyDescent="0.2">
      <c r="A158" s="136" t="s">
        <v>261</v>
      </c>
      <c r="B158" s="134">
        <v>650</v>
      </c>
      <c r="C158" s="134" t="s">
        <v>100</v>
      </c>
      <c r="D158" s="134" t="s">
        <v>95</v>
      </c>
      <c r="E158" s="135" t="s">
        <v>140</v>
      </c>
      <c r="F158" s="134"/>
      <c r="G158" s="29">
        <f>G159</f>
        <v>1428.68</v>
      </c>
      <c r="H158" s="31"/>
      <c r="I158" s="4"/>
      <c r="J158" s="5"/>
    </row>
    <row r="159" spans="1:10" ht="40.5" customHeight="1" x14ac:dyDescent="0.2">
      <c r="A159" s="136" t="s">
        <v>230</v>
      </c>
      <c r="B159" s="134">
        <v>650</v>
      </c>
      <c r="C159" s="134" t="s">
        <v>100</v>
      </c>
      <c r="D159" s="134" t="s">
        <v>95</v>
      </c>
      <c r="E159" s="135" t="s">
        <v>231</v>
      </c>
      <c r="F159" s="134"/>
      <c r="G159" s="29">
        <f>G160</f>
        <v>1428.68</v>
      </c>
      <c r="H159" s="31"/>
      <c r="I159" s="4"/>
      <c r="J159" s="5"/>
    </row>
    <row r="160" spans="1:10" ht="38.25" x14ac:dyDescent="0.2">
      <c r="A160" s="136" t="s">
        <v>386</v>
      </c>
      <c r="B160" s="134">
        <v>650</v>
      </c>
      <c r="C160" s="134" t="s">
        <v>100</v>
      </c>
      <c r="D160" s="134" t="s">
        <v>95</v>
      </c>
      <c r="E160" s="135" t="s">
        <v>238</v>
      </c>
      <c r="F160" s="134"/>
      <c r="G160" s="29">
        <f>G161+G164</f>
        <v>1428.68</v>
      </c>
      <c r="H160" s="31"/>
      <c r="I160" s="4"/>
      <c r="J160" s="5"/>
    </row>
    <row r="161" spans="1:10" ht="50.25" customHeight="1" x14ac:dyDescent="0.2">
      <c r="A161" s="133" t="s">
        <v>382</v>
      </c>
      <c r="B161" s="134">
        <v>650</v>
      </c>
      <c r="C161" s="134" t="s">
        <v>100</v>
      </c>
      <c r="D161" s="134" t="s">
        <v>95</v>
      </c>
      <c r="E161" s="135" t="s">
        <v>383</v>
      </c>
      <c r="F161" s="134"/>
      <c r="G161" s="29">
        <f>G162</f>
        <v>857.21</v>
      </c>
      <c r="H161" s="31"/>
      <c r="I161" s="4"/>
      <c r="J161" s="5"/>
    </row>
    <row r="162" spans="1:10" x14ac:dyDescent="0.2">
      <c r="A162" s="133" t="s">
        <v>82</v>
      </c>
      <c r="B162" s="134">
        <v>650</v>
      </c>
      <c r="C162" s="134" t="s">
        <v>100</v>
      </c>
      <c r="D162" s="134" t="s">
        <v>95</v>
      </c>
      <c r="E162" s="135" t="s">
        <v>383</v>
      </c>
      <c r="F162" s="134" t="s">
        <v>177</v>
      </c>
      <c r="G162" s="29">
        <f>G163</f>
        <v>857.21</v>
      </c>
      <c r="H162" s="31"/>
      <c r="I162" s="4"/>
      <c r="J162" s="5"/>
    </row>
    <row r="163" spans="1:10" x14ac:dyDescent="0.2">
      <c r="A163" s="133" t="s">
        <v>83</v>
      </c>
      <c r="B163" s="134">
        <v>650</v>
      </c>
      <c r="C163" s="134" t="s">
        <v>100</v>
      </c>
      <c r="D163" s="134" t="s">
        <v>95</v>
      </c>
      <c r="E163" s="135" t="s">
        <v>383</v>
      </c>
      <c r="F163" s="134" t="s">
        <v>178</v>
      </c>
      <c r="G163" s="29">
        <f>'Пр.9 (вед23)'!G205</f>
        <v>857.21</v>
      </c>
      <c r="H163" s="31"/>
      <c r="I163" s="4"/>
      <c r="J163" s="5"/>
    </row>
    <row r="164" spans="1:10" ht="63.75" x14ac:dyDescent="0.2">
      <c r="A164" s="133" t="s">
        <v>399</v>
      </c>
      <c r="B164" s="134">
        <v>650</v>
      </c>
      <c r="C164" s="134" t="s">
        <v>100</v>
      </c>
      <c r="D164" s="134" t="s">
        <v>95</v>
      </c>
      <c r="E164" s="135" t="s">
        <v>384</v>
      </c>
      <c r="F164" s="134"/>
      <c r="G164" s="29">
        <f>G165</f>
        <v>571.47</v>
      </c>
      <c r="H164" s="31"/>
      <c r="I164" s="4"/>
      <c r="J164" s="5"/>
    </row>
    <row r="165" spans="1:10" x14ac:dyDescent="0.2">
      <c r="A165" s="133" t="s">
        <v>82</v>
      </c>
      <c r="B165" s="134">
        <v>650</v>
      </c>
      <c r="C165" s="134" t="s">
        <v>100</v>
      </c>
      <c r="D165" s="134" t="s">
        <v>95</v>
      </c>
      <c r="E165" s="135" t="s">
        <v>384</v>
      </c>
      <c r="F165" s="134" t="s">
        <v>177</v>
      </c>
      <c r="G165" s="29">
        <f>G166</f>
        <v>571.47</v>
      </c>
      <c r="H165" s="31"/>
      <c r="I165" s="4"/>
      <c r="J165" s="5"/>
    </row>
    <row r="166" spans="1:10" x14ac:dyDescent="0.2">
      <c r="A166" s="133" t="s">
        <v>83</v>
      </c>
      <c r="B166" s="134">
        <v>650</v>
      </c>
      <c r="C166" s="134" t="s">
        <v>100</v>
      </c>
      <c r="D166" s="134" t="s">
        <v>95</v>
      </c>
      <c r="E166" s="135" t="s">
        <v>384</v>
      </c>
      <c r="F166" s="134" t="s">
        <v>178</v>
      </c>
      <c r="G166" s="29">
        <f>'Пр.9 (вед23)'!G208</f>
        <v>571.47</v>
      </c>
      <c r="H166" s="31"/>
      <c r="I166" s="4"/>
      <c r="J166" s="5"/>
    </row>
    <row r="167" spans="1:10" x14ac:dyDescent="0.2">
      <c r="A167" s="10" t="s">
        <v>67</v>
      </c>
      <c r="B167" s="6">
        <v>650</v>
      </c>
      <c r="C167" s="6" t="s">
        <v>100</v>
      </c>
      <c r="D167" s="7" t="s">
        <v>97</v>
      </c>
      <c r="E167" s="6"/>
      <c r="F167" s="6"/>
      <c r="G167" s="29">
        <f>G173+G168</f>
        <v>7754868.5199999996</v>
      </c>
      <c r="H167" s="31"/>
    </row>
    <row r="168" spans="1:10" ht="38.25" x14ac:dyDescent="0.2">
      <c r="A168" s="10" t="s">
        <v>259</v>
      </c>
      <c r="B168" s="6" t="s">
        <v>103</v>
      </c>
      <c r="C168" s="6" t="s">
        <v>100</v>
      </c>
      <c r="D168" s="7" t="s">
        <v>97</v>
      </c>
      <c r="E168" s="7" t="s">
        <v>148</v>
      </c>
      <c r="F168" s="11"/>
      <c r="G168" s="29">
        <f>G169</f>
        <v>15000</v>
      </c>
      <c r="H168" s="31"/>
    </row>
    <row r="169" spans="1:10" ht="25.5" x14ac:dyDescent="0.2">
      <c r="A169" s="10" t="s">
        <v>260</v>
      </c>
      <c r="B169" s="6" t="s">
        <v>103</v>
      </c>
      <c r="C169" s="6" t="s">
        <v>100</v>
      </c>
      <c r="D169" s="7" t="s">
        <v>97</v>
      </c>
      <c r="E169" s="7" t="s">
        <v>262</v>
      </c>
      <c r="F169" s="6"/>
      <c r="G169" s="29">
        <f>G170</f>
        <v>15000</v>
      </c>
      <c r="H169" s="31"/>
    </row>
    <row r="170" spans="1:10" ht="25.5" x14ac:dyDescent="0.2">
      <c r="A170" s="10" t="s">
        <v>149</v>
      </c>
      <c r="B170" s="6" t="s">
        <v>103</v>
      </c>
      <c r="C170" s="6" t="s">
        <v>100</v>
      </c>
      <c r="D170" s="7" t="s">
        <v>97</v>
      </c>
      <c r="E170" s="7" t="s">
        <v>263</v>
      </c>
      <c r="F170" s="6"/>
      <c r="G170" s="29">
        <f>G171</f>
        <v>15000</v>
      </c>
      <c r="H170" s="31"/>
    </row>
    <row r="171" spans="1:10" ht="25.5" x14ac:dyDescent="0.2">
      <c r="A171" s="10" t="s">
        <v>157</v>
      </c>
      <c r="B171" s="6" t="s">
        <v>103</v>
      </c>
      <c r="C171" s="6" t="s">
        <v>100</v>
      </c>
      <c r="D171" s="7" t="s">
        <v>97</v>
      </c>
      <c r="E171" s="7" t="s">
        <v>263</v>
      </c>
      <c r="F171" s="6" t="s">
        <v>105</v>
      </c>
      <c r="G171" s="29">
        <f>G172</f>
        <v>15000</v>
      </c>
      <c r="H171" s="31"/>
    </row>
    <row r="172" spans="1:10" ht="25.5" x14ac:dyDescent="0.2">
      <c r="A172" s="10" t="s">
        <v>122</v>
      </c>
      <c r="B172" s="6" t="s">
        <v>103</v>
      </c>
      <c r="C172" s="6" t="s">
        <v>100</v>
      </c>
      <c r="D172" s="7" t="s">
        <v>97</v>
      </c>
      <c r="E172" s="7" t="s">
        <v>263</v>
      </c>
      <c r="F172" s="6" t="s">
        <v>106</v>
      </c>
      <c r="G172" s="29">
        <f>'Пр.9 (вед23)'!G214</f>
        <v>15000</v>
      </c>
      <c r="H172" s="31"/>
    </row>
    <row r="173" spans="1:10" ht="38.25" x14ac:dyDescent="0.2">
      <c r="A173" s="28" t="s">
        <v>280</v>
      </c>
      <c r="B173" s="6" t="s">
        <v>103</v>
      </c>
      <c r="C173" s="6" t="s">
        <v>100</v>
      </c>
      <c r="D173" s="7" t="s">
        <v>97</v>
      </c>
      <c r="E173" s="7" t="s">
        <v>150</v>
      </c>
      <c r="F173" s="6"/>
      <c r="G173" s="29">
        <f>G174+G182+G186+G178</f>
        <v>7739868.5199999996</v>
      </c>
      <c r="H173" s="31"/>
    </row>
    <row r="174" spans="1:10" ht="15.75" customHeight="1" x14ac:dyDescent="0.2">
      <c r="A174" s="28" t="s">
        <v>281</v>
      </c>
      <c r="B174" s="6" t="s">
        <v>103</v>
      </c>
      <c r="C174" s="6" t="s">
        <v>100</v>
      </c>
      <c r="D174" s="6" t="s">
        <v>97</v>
      </c>
      <c r="E174" s="7" t="s">
        <v>282</v>
      </c>
      <c r="F174" s="6"/>
      <c r="G174" s="29">
        <f>G175</f>
        <v>1455588.68</v>
      </c>
      <c r="H174" s="31"/>
    </row>
    <row r="175" spans="1:10" x14ac:dyDescent="0.2">
      <c r="A175" s="28" t="s">
        <v>151</v>
      </c>
      <c r="B175" s="6" t="s">
        <v>103</v>
      </c>
      <c r="C175" s="6" t="s">
        <v>100</v>
      </c>
      <c r="D175" s="6" t="s">
        <v>97</v>
      </c>
      <c r="E175" s="7" t="s">
        <v>283</v>
      </c>
      <c r="F175" s="6"/>
      <c r="G175" s="29">
        <f>G177</f>
        <v>1455588.68</v>
      </c>
      <c r="H175" s="31"/>
    </row>
    <row r="176" spans="1:10" ht="25.5" x14ac:dyDescent="0.2">
      <c r="A176" s="10" t="s">
        <v>157</v>
      </c>
      <c r="B176" s="6" t="s">
        <v>103</v>
      </c>
      <c r="C176" s="6" t="s">
        <v>100</v>
      </c>
      <c r="D176" s="6" t="s">
        <v>97</v>
      </c>
      <c r="E176" s="7" t="s">
        <v>283</v>
      </c>
      <c r="F176" s="6" t="s">
        <v>105</v>
      </c>
      <c r="G176" s="29">
        <f>G177</f>
        <v>1455588.68</v>
      </c>
      <c r="H176" s="31"/>
    </row>
    <row r="177" spans="1:8" ht="25.5" x14ac:dyDescent="0.2">
      <c r="A177" s="10" t="s">
        <v>122</v>
      </c>
      <c r="B177" s="6" t="s">
        <v>103</v>
      </c>
      <c r="C177" s="6" t="s">
        <v>100</v>
      </c>
      <c r="D177" s="6" t="s">
        <v>97</v>
      </c>
      <c r="E177" s="7" t="s">
        <v>283</v>
      </c>
      <c r="F177" s="6" t="s">
        <v>106</v>
      </c>
      <c r="G177" s="29">
        <f>'Пр.9 (вед23)'!G220</f>
        <v>1455588.68</v>
      </c>
      <c r="H177" s="31"/>
    </row>
    <row r="178" spans="1:8" x14ac:dyDescent="0.2">
      <c r="A178" s="28" t="s">
        <v>357</v>
      </c>
      <c r="B178" s="6" t="s">
        <v>103</v>
      </c>
      <c r="C178" s="6" t="s">
        <v>100</v>
      </c>
      <c r="D178" s="6" t="s">
        <v>97</v>
      </c>
      <c r="E178" s="7" t="s">
        <v>359</v>
      </c>
      <c r="F178" s="6"/>
      <c r="G178" s="29">
        <f>G179</f>
        <v>15000</v>
      </c>
      <c r="H178" s="31"/>
    </row>
    <row r="179" spans="1:8" x14ac:dyDescent="0.2">
      <c r="A179" s="10" t="s">
        <v>358</v>
      </c>
      <c r="B179" s="6" t="s">
        <v>103</v>
      </c>
      <c r="C179" s="6" t="s">
        <v>100</v>
      </c>
      <c r="D179" s="6" t="s">
        <v>97</v>
      </c>
      <c r="E179" s="7" t="s">
        <v>360</v>
      </c>
      <c r="F179" s="6"/>
      <c r="G179" s="29">
        <f>G180</f>
        <v>15000</v>
      </c>
      <c r="H179" s="31"/>
    </row>
    <row r="180" spans="1:8" ht="25.5" x14ac:dyDescent="0.2">
      <c r="A180" s="10" t="s">
        <v>157</v>
      </c>
      <c r="B180" s="6" t="s">
        <v>103</v>
      </c>
      <c r="C180" s="6" t="s">
        <v>100</v>
      </c>
      <c r="D180" s="6" t="s">
        <v>97</v>
      </c>
      <c r="E180" s="7" t="s">
        <v>360</v>
      </c>
      <c r="F180" s="6" t="s">
        <v>105</v>
      </c>
      <c r="G180" s="29">
        <f>G181</f>
        <v>15000</v>
      </c>
      <c r="H180" s="31"/>
    </row>
    <row r="181" spans="1:8" ht="25.5" x14ac:dyDescent="0.2">
      <c r="A181" s="10" t="s">
        <v>122</v>
      </c>
      <c r="B181" s="6" t="s">
        <v>103</v>
      </c>
      <c r="C181" s="6" t="s">
        <v>100</v>
      </c>
      <c r="D181" s="6" t="s">
        <v>97</v>
      </c>
      <c r="E181" s="7" t="s">
        <v>360</v>
      </c>
      <c r="F181" s="6" t="s">
        <v>106</v>
      </c>
      <c r="G181" s="29">
        <f>'Пр.9 (вед23)'!G226</f>
        <v>15000</v>
      </c>
      <c r="H181" s="31"/>
    </row>
    <row r="182" spans="1:8" ht="18" customHeight="1" x14ac:dyDescent="0.2">
      <c r="A182" s="28" t="s">
        <v>284</v>
      </c>
      <c r="B182" s="6" t="s">
        <v>103</v>
      </c>
      <c r="C182" s="6" t="s">
        <v>100</v>
      </c>
      <c r="D182" s="6" t="s">
        <v>97</v>
      </c>
      <c r="E182" s="7" t="s">
        <v>285</v>
      </c>
      <c r="F182" s="6"/>
      <c r="G182" s="29">
        <f>G183</f>
        <v>760000</v>
      </c>
      <c r="H182" s="31"/>
    </row>
    <row r="183" spans="1:8" x14ac:dyDescent="0.2">
      <c r="A183" s="28" t="s">
        <v>367</v>
      </c>
      <c r="B183" s="6" t="s">
        <v>103</v>
      </c>
      <c r="C183" s="6" t="s">
        <v>100</v>
      </c>
      <c r="D183" s="6" t="s">
        <v>97</v>
      </c>
      <c r="E183" s="7" t="s">
        <v>286</v>
      </c>
      <c r="F183" s="6"/>
      <c r="G183" s="29">
        <f>G184</f>
        <v>760000</v>
      </c>
      <c r="H183" s="31"/>
    </row>
    <row r="184" spans="1:8" ht="25.5" x14ac:dyDescent="0.2">
      <c r="A184" s="10" t="s">
        <v>157</v>
      </c>
      <c r="B184" s="6" t="s">
        <v>103</v>
      </c>
      <c r="C184" s="6" t="s">
        <v>100</v>
      </c>
      <c r="D184" s="6" t="s">
        <v>97</v>
      </c>
      <c r="E184" s="7" t="s">
        <v>286</v>
      </c>
      <c r="F184" s="6" t="s">
        <v>105</v>
      </c>
      <c r="G184" s="29">
        <f>G185</f>
        <v>760000</v>
      </c>
      <c r="H184" s="31"/>
    </row>
    <row r="185" spans="1:8" ht="25.5" x14ac:dyDescent="0.2">
      <c r="A185" s="10" t="s">
        <v>122</v>
      </c>
      <c r="B185" s="6" t="s">
        <v>103</v>
      </c>
      <c r="C185" s="6" t="s">
        <v>100</v>
      </c>
      <c r="D185" s="6" t="s">
        <v>97</v>
      </c>
      <c r="E185" s="7" t="s">
        <v>286</v>
      </c>
      <c r="F185" s="6" t="s">
        <v>106</v>
      </c>
      <c r="G185" s="29">
        <f>'Пр.9 (вед23)'!G231</f>
        <v>760000</v>
      </c>
      <c r="H185" s="31"/>
    </row>
    <row r="186" spans="1:8" x14ac:dyDescent="0.2">
      <c r="A186" s="28" t="s">
        <v>287</v>
      </c>
      <c r="B186" s="6" t="s">
        <v>103</v>
      </c>
      <c r="C186" s="6" t="s">
        <v>100</v>
      </c>
      <c r="D186" s="6" t="s">
        <v>97</v>
      </c>
      <c r="E186" s="7" t="s">
        <v>288</v>
      </c>
      <c r="F186" s="6"/>
      <c r="G186" s="29">
        <f>G187</f>
        <v>5509279.8399999999</v>
      </c>
      <c r="H186" s="31"/>
    </row>
    <row r="187" spans="1:8" x14ac:dyDescent="0.2">
      <c r="A187" s="28" t="s">
        <v>367</v>
      </c>
      <c r="B187" s="6" t="s">
        <v>103</v>
      </c>
      <c r="C187" s="6" t="s">
        <v>100</v>
      </c>
      <c r="D187" s="6" t="s">
        <v>97</v>
      </c>
      <c r="E187" s="7" t="s">
        <v>289</v>
      </c>
      <c r="F187" s="6"/>
      <c r="G187" s="29">
        <f>G188</f>
        <v>5509279.8399999999</v>
      </c>
      <c r="H187" s="31"/>
    </row>
    <row r="188" spans="1:8" ht="26.25" customHeight="1" x14ac:dyDescent="0.2">
      <c r="A188" s="10" t="s">
        <v>157</v>
      </c>
      <c r="B188" s="6" t="s">
        <v>103</v>
      </c>
      <c r="C188" s="6" t="s">
        <v>100</v>
      </c>
      <c r="D188" s="6" t="s">
        <v>97</v>
      </c>
      <c r="E188" s="7" t="s">
        <v>289</v>
      </c>
      <c r="F188" s="6" t="s">
        <v>105</v>
      </c>
      <c r="G188" s="29">
        <f>G189</f>
        <v>5509279.8399999999</v>
      </c>
      <c r="H188" s="31"/>
    </row>
    <row r="189" spans="1:8" ht="27" customHeight="1" x14ac:dyDescent="0.2">
      <c r="A189" s="10" t="s">
        <v>122</v>
      </c>
      <c r="B189" s="6" t="s">
        <v>103</v>
      </c>
      <c r="C189" s="6" t="s">
        <v>100</v>
      </c>
      <c r="D189" s="6" t="s">
        <v>97</v>
      </c>
      <c r="E189" s="7" t="s">
        <v>289</v>
      </c>
      <c r="F189" s="6" t="s">
        <v>106</v>
      </c>
      <c r="G189" s="29">
        <f>'Пр.9 (вед23)'!G236</f>
        <v>5509279.8399999999</v>
      </c>
      <c r="H189" s="31"/>
    </row>
    <row r="190" spans="1:8" x14ac:dyDescent="0.2">
      <c r="A190" s="10" t="s">
        <v>68</v>
      </c>
      <c r="B190" s="10" t="s">
        <v>103</v>
      </c>
      <c r="C190" s="50" t="s">
        <v>100</v>
      </c>
      <c r="D190" s="50" t="s">
        <v>100</v>
      </c>
      <c r="E190" s="10"/>
      <c r="F190" s="10"/>
      <c r="G190" s="30">
        <f>G194</f>
        <v>310509</v>
      </c>
      <c r="H190" s="30"/>
    </row>
    <row r="191" spans="1:8" ht="40.5" customHeight="1" x14ac:dyDescent="0.2">
      <c r="A191" s="49" t="s">
        <v>229</v>
      </c>
      <c r="B191" s="6">
        <v>650</v>
      </c>
      <c r="C191" s="6" t="s">
        <v>100</v>
      </c>
      <c r="D191" s="7" t="s">
        <v>100</v>
      </c>
      <c r="E191" s="7" t="s">
        <v>140</v>
      </c>
      <c r="F191" s="10"/>
      <c r="G191" s="30">
        <f>G192</f>
        <v>310509</v>
      </c>
      <c r="H191" s="30"/>
    </row>
    <row r="192" spans="1:8" ht="38.25" x14ac:dyDescent="0.2">
      <c r="A192" s="49" t="s">
        <v>230</v>
      </c>
      <c r="B192" s="6" t="s">
        <v>103</v>
      </c>
      <c r="C192" s="6" t="s">
        <v>100</v>
      </c>
      <c r="D192" s="7" t="s">
        <v>100</v>
      </c>
      <c r="E192" s="6" t="s">
        <v>231</v>
      </c>
      <c r="F192" s="10"/>
      <c r="G192" s="30">
        <f>G193</f>
        <v>310509</v>
      </c>
      <c r="H192" s="30"/>
    </row>
    <row r="193" spans="1:8" ht="38.25" x14ac:dyDescent="0.2">
      <c r="A193" s="52" t="s">
        <v>239</v>
      </c>
      <c r="B193" s="6" t="s">
        <v>103</v>
      </c>
      <c r="C193" s="6" t="s">
        <v>100</v>
      </c>
      <c r="D193" s="7" t="s">
        <v>100</v>
      </c>
      <c r="E193" s="6" t="s">
        <v>238</v>
      </c>
      <c r="F193" s="6"/>
      <c r="G193" s="30">
        <f>G194</f>
        <v>310509</v>
      </c>
      <c r="H193" s="30"/>
    </row>
    <row r="194" spans="1:8" x14ac:dyDescent="0.2">
      <c r="A194" s="49" t="s">
        <v>180</v>
      </c>
      <c r="B194" s="6">
        <v>650</v>
      </c>
      <c r="C194" s="6" t="s">
        <v>100</v>
      </c>
      <c r="D194" s="7" t="s">
        <v>100</v>
      </c>
      <c r="E194" s="7" t="s">
        <v>240</v>
      </c>
      <c r="F194" s="6"/>
      <c r="G194" s="29">
        <f>G195</f>
        <v>310509</v>
      </c>
      <c r="H194" s="31"/>
    </row>
    <row r="195" spans="1:8" x14ac:dyDescent="0.2">
      <c r="A195" s="10" t="s">
        <v>82</v>
      </c>
      <c r="B195" s="6">
        <v>650</v>
      </c>
      <c r="C195" s="6" t="s">
        <v>100</v>
      </c>
      <c r="D195" s="7" t="s">
        <v>100</v>
      </c>
      <c r="E195" s="7" t="s">
        <v>240</v>
      </c>
      <c r="F195" s="6">
        <v>500</v>
      </c>
      <c r="G195" s="29">
        <f>G196</f>
        <v>310509</v>
      </c>
      <c r="H195" s="31"/>
    </row>
    <row r="196" spans="1:8" x14ac:dyDescent="0.2">
      <c r="A196" s="10" t="s">
        <v>83</v>
      </c>
      <c r="B196" s="6">
        <v>650</v>
      </c>
      <c r="C196" s="6" t="s">
        <v>100</v>
      </c>
      <c r="D196" s="7" t="s">
        <v>100</v>
      </c>
      <c r="E196" s="7" t="s">
        <v>240</v>
      </c>
      <c r="F196" s="6">
        <v>540</v>
      </c>
      <c r="G196" s="29">
        <f>'Пр.9 (вед23)'!G244</f>
        <v>310509</v>
      </c>
      <c r="H196" s="31"/>
    </row>
    <row r="197" spans="1:8" x14ac:dyDescent="0.2">
      <c r="A197" s="13" t="s">
        <v>69</v>
      </c>
      <c r="B197" s="20">
        <v>650</v>
      </c>
      <c r="C197" s="20" t="s">
        <v>101</v>
      </c>
      <c r="D197" s="20" t="s">
        <v>363</v>
      </c>
      <c r="E197" s="18"/>
      <c r="F197" s="20"/>
      <c r="G197" s="46">
        <f>G198</f>
        <v>765121</v>
      </c>
      <c r="H197" s="63"/>
    </row>
    <row r="198" spans="1:8" x14ac:dyDescent="0.2">
      <c r="A198" s="10" t="s">
        <v>364</v>
      </c>
      <c r="B198" s="6">
        <v>650</v>
      </c>
      <c r="C198" s="6" t="s">
        <v>101</v>
      </c>
      <c r="D198" s="6" t="s">
        <v>101</v>
      </c>
      <c r="E198" s="7"/>
      <c r="F198" s="6"/>
      <c r="G198" s="29">
        <f>G199+G214</f>
        <v>765121</v>
      </c>
      <c r="H198" s="29"/>
    </row>
    <row r="199" spans="1:8" ht="39.75" customHeight="1" x14ac:dyDescent="0.2">
      <c r="A199" s="49" t="s">
        <v>229</v>
      </c>
      <c r="B199" s="6">
        <v>650</v>
      </c>
      <c r="C199" s="6" t="s">
        <v>101</v>
      </c>
      <c r="D199" s="6" t="s">
        <v>101</v>
      </c>
      <c r="E199" s="7" t="s">
        <v>140</v>
      </c>
      <c r="F199" s="10"/>
      <c r="G199" s="30">
        <f>G200</f>
        <v>694661</v>
      </c>
      <c r="H199" s="29"/>
    </row>
    <row r="200" spans="1:8" ht="38.25" x14ac:dyDescent="0.2">
      <c r="A200" s="49" t="s">
        <v>230</v>
      </c>
      <c r="B200" s="6" t="s">
        <v>103</v>
      </c>
      <c r="C200" s="6" t="s">
        <v>101</v>
      </c>
      <c r="D200" s="6" t="s">
        <v>101</v>
      </c>
      <c r="E200" s="6" t="s">
        <v>231</v>
      </c>
      <c r="F200" s="10"/>
      <c r="G200" s="30">
        <f>G210+G201</f>
        <v>694661</v>
      </c>
      <c r="H200" s="29"/>
    </row>
    <row r="201" spans="1:8" ht="25.5" x14ac:dyDescent="0.2">
      <c r="A201" s="10" t="s">
        <v>247</v>
      </c>
      <c r="B201" s="6" t="s">
        <v>103</v>
      </c>
      <c r="C201" s="6" t="s">
        <v>101</v>
      </c>
      <c r="D201" s="6" t="s">
        <v>101</v>
      </c>
      <c r="E201" s="7" t="s">
        <v>248</v>
      </c>
      <c r="F201" s="6"/>
      <c r="G201" s="30">
        <f>G202</f>
        <v>547029.87</v>
      </c>
      <c r="H201" s="29"/>
    </row>
    <row r="202" spans="1:8" ht="25.5" x14ac:dyDescent="0.2">
      <c r="A202" s="28" t="s">
        <v>153</v>
      </c>
      <c r="B202" s="6">
        <v>650</v>
      </c>
      <c r="C202" s="6" t="s">
        <v>101</v>
      </c>
      <c r="D202" s="6" t="s">
        <v>101</v>
      </c>
      <c r="E202" s="7" t="s">
        <v>249</v>
      </c>
      <c r="F202" s="6"/>
      <c r="G202" s="30">
        <f>G203</f>
        <v>547029.87</v>
      </c>
      <c r="H202" s="29"/>
    </row>
    <row r="203" spans="1:8" ht="51" x14ac:dyDescent="0.2">
      <c r="A203" s="49" t="s">
        <v>88</v>
      </c>
      <c r="B203" s="6">
        <v>650</v>
      </c>
      <c r="C203" s="6" t="s">
        <v>101</v>
      </c>
      <c r="D203" s="6" t="s">
        <v>101</v>
      </c>
      <c r="E203" s="7" t="s">
        <v>249</v>
      </c>
      <c r="F203" s="6">
        <v>100</v>
      </c>
      <c r="G203" s="30">
        <f>G204</f>
        <v>547029.87</v>
      </c>
      <c r="H203" s="29"/>
    </row>
    <row r="204" spans="1:8" x14ac:dyDescent="0.2">
      <c r="A204" s="10" t="s">
        <v>89</v>
      </c>
      <c r="B204" s="6">
        <v>650</v>
      </c>
      <c r="C204" s="6" t="s">
        <v>101</v>
      </c>
      <c r="D204" s="6" t="s">
        <v>101</v>
      </c>
      <c r="E204" s="7" t="s">
        <v>249</v>
      </c>
      <c r="F204" s="6">
        <v>110</v>
      </c>
      <c r="G204" s="30">
        <f>'Пр.9 (вед23)'!G252</f>
        <v>547029.87</v>
      </c>
      <c r="H204" s="29"/>
    </row>
    <row r="205" spans="1:8" hidden="1" x14ac:dyDescent="0.2">
      <c r="A205" s="167"/>
      <c r="B205" s="6"/>
      <c r="C205" s="6"/>
      <c r="D205" s="6"/>
      <c r="E205" s="6"/>
      <c r="F205" s="10"/>
      <c r="G205" s="30"/>
      <c r="H205" s="29"/>
    </row>
    <row r="206" spans="1:8" hidden="1" x14ac:dyDescent="0.2">
      <c r="A206" s="167"/>
      <c r="B206" s="6"/>
      <c r="C206" s="6"/>
      <c r="D206" s="6"/>
      <c r="E206" s="6"/>
      <c r="F206" s="10"/>
      <c r="G206" s="30"/>
      <c r="H206" s="29"/>
    </row>
    <row r="207" spans="1:8" hidden="1" x14ac:dyDescent="0.2">
      <c r="A207" s="167"/>
      <c r="B207" s="6"/>
      <c r="C207" s="6"/>
      <c r="D207" s="6"/>
      <c r="E207" s="6"/>
      <c r="F207" s="10"/>
      <c r="G207" s="30"/>
      <c r="H207" s="29"/>
    </row>
    <row r="208" spans="1:8" hidden="1" x14ac:dyDescent="0.2">
      <c r="A208" s="167"/>
      <c r="B208" s="6"/>
      <c r="C208" s="6"/>
      <c r="D208" s="6"/>
      <c r="E208" s="6"/>
      <c r="F208" s="10"/>
      <c r="G208" s="30"/>
      <c r="H208" s="29"/>
    </row>
    <row r="209" spans="1:8" hidden="1" x14ac:dyDescent="0.2">
      <c r="A209" s="167"/>
      <c r="B209" s="6"/>
      <c r="C209" s="6"/>
      <c r="D209" s="6"/>
      <c r="E209" s="6"/>
      <c r="F209" s="10"/>
      <c r="G209" s="30"/>
      <c r="H209" s="29"/>
    </row>
    <row r="210" spans="1:8" ht="38.25" x14ac:dyDescent="0.2">
      <c r="A210" s="52" t="s">
        <v>239</v>
      </c>
      <c r="B210" s="6" t="s">
        <v>103</v>
      </c>
      <c r="C210" s="6" t="s">
        <v>101</v>
      </c>
      <c r="D210" s="6" t="s">
        <v>101</v>
      </c>
      <c r="E210" s="6" t="s">
        <v>238</v>
      </c>
      <c r="F210" s="6"/>
      <c r="G210" s="30">
        <f>G211</f>
        <v>147631.13</v>
      </c>
      <c r="H210" s="29"/>
    </row>
    <row r="211" spans="1:8" x14ac:dyDescent="0.2">
      <c r="A211" s="118" t="s">
        <v>365</v>
      </c>
      <c r="B211" s="6">
        <v>650</v>
      </c>
      <c r="C211" s="6" t="s">
        <v>101</v>
      </c>
      <c r="D211" s="6" t="s">
        <v>101</v>
      </c>
      <c r="E211" s="7" t="s">
        <v>335</v>
      </c>
      <c r="F211" s="6"/>
      <c r="G211" s="29">
        <f>G212</f>
        <v>147631.13</v>
      </c>
      <c r="H211" s="29"/>
    </row>
    <row r="212" spans="1:8" x14ac:dyDescent="0.2">
      <c r="A212" s="10" t="s">
        <v>82</v>
      </c>
      <c r="B212" s="6">
        <v>650</v>
      </c>
      <c r="C212" s="6" t="s">
        <v>101</v>
      </c>
      <c r="D212" s="6" t="s">
        <v>101</v>
      </c>
      <c r="E212" s="7" t="s">
        <v>335</v>
      </c>
      <c r="F212" s="6">
        <v>500</v>
      </c>
      <c r="G212" s="29">
        <f>G213</f>
        <v>147631.13</v>
      </c>
      <c r="H212" s="29"/>
    </row>
    <row r="213" spans="1:8" x14ac:dyDescent="0.2">
      <c r="A213" s="10" t="s">
        <v>83</v>
      </c>
      <c r="B213" s="6">
        <v>650</v>
      </c>
      <c r="C213" s="6" t="s">
        <v>101</v>
      </c>
      <c r="D213" s="6" t="s">
        <v>101</v>
      </c>
      <c r="E213" s="7" t="s">
        <v>335</v>
      </c>
      <c r="F213" s="6">
        <v>540</v>
      </c>
      <c r="G213" s="29">
        <f>'Пр.9 (вед23)'!G258</f>
        <v>147631.13</v>
      </c>
      <c r="H213" s="29"/>
    </row>
    <row r="214" spans="1:8" ht="39" customHeight="1" x14ac:dyDescent="0.2">
      <c r="A214" s="49" t="s">
        <v>332</v>
      </c>
      <c r="B214" s="6" t="s">
        <v>103</v>
      </c>
      <c r="C214" s="6" t="s">
        <v>101</v>
      </c>
      <c r="D214" s="6" t="s">
        <v>101</v>
      </c>
      <c r="E214" s="7" t="s">
        <v>144</v>
      </c>
      <c r="F214" s="6"/>
      <c r="G214" s="29">
        <f>G215</f>
        <v>70460</v>
      </c>
      <c r="H214" s="29"/>
    </row>
    <row r="215" spans="1:8" ht="38.25" x14ac:dyDescent="0.2">
      <c r="A215" s="15" t="s">
        <v>290</v>
      </c>
      <c r="B215" s="6" t="s">
        <v>103</v>
      </c>
      <c r="C215" s="6" t="s">
        <v>101</v>
      </c>
      <c r="D215" s="6" t="s">
        <v>101</v>
      </c>
      <c r="E215" s="7" t="s">
        <v>291</v>
      </c>
      <c r="F215" s="6"/>
      <c r="G215" s="29">
        <f>G216</f>
        <v>70460</v>
      </c>
      <c r="H215" s="29"/>
    </row>
    <row r="216" spans="1:8" ht="25.5" x14ac:dyDescent="0.2">
      <c r="A216" s="28" t="s">
        <v>295</v>
      </c>
      <c r="B216" s="6" t="s">
        <v>103</v>
      </c>
      <c r="C216" s="6" t="s">
        <v>101</v>
      </c>
      <c r="D216" s="6" t="s">
        <v>101</v>
      </c>
      <c r="E216" s="7" t="s">
        <v>292</v>
      </c>
      <c r="F216" s="6"/>
      <c r="G216" s="29">
        <f>G217</f>
        <v>70460</v>
      </c>
      <c r="H216" s="29"/>
    </row>
    <row r="217" spans="1:8" ht="25.5" x14ac:dyDescent="0.2">
      <c r="A217" s="10" t="s">
        <v>157</v>
      </c>
      <c r="B217" s="6" t="s">
        <v>103</v>
      </c>
      <c r="C217" s="6" t="s">
        <v>101</v>
      </c>
      <c r="D217" s="6" t="s">
        <v>101</v>
      </c>
      <c r="E217" s="7" t="s">
        <v>292</v>
      </c>
      <c r="F217" s="6" t="s">
        <v>105</v>
      </c>
      <c r="G217" s="29">
        <f>G218</f>
        <v>70460</v>
      </c>
      <c r="H217" s="29"/>
    </row>
    <row r="218" spans="1:8" ht="25.5" x14ac:dyDescent="0.2">
      <c r="A218" s="10" t="s">
        <v>122</v>
      </c>
      <c r="B218" s="6" t="s">
        <v>103</v>
      </c>
      <c r="C218" s="6" t="s">
        <v>101</v>
      </c>
      <c r="D218" s="6" t="s">
        <v>101</v>
      </c>
      <c r="E218" s="7" t="s">
        <v>292</v>
      </c>
      <c r="F218" s="6" t="s">
        <v>106</v>
      </c>
      <c r="G218" s="29">
        <f>'Пр.9 (вед23)'!G263</f>
        <v>70460</v>
      </c>
      <c r="H218" s="29"/>
    </row>
    <row r="219" spans="1:8" x14ac:dyDescent="0.2">
      <c r="A219" s="13" t="s">
        <v>115</v>
      </c>
      <c r="B219" s="20">
        <v>650</v>
      </c>
      <c r="C219" s="20" t="s">
        <v>98</v>
      </c>
      <c r="D219" s="20" t="s">
        <v>363</v>
      </c>
      <c r="E219" s="18"/>
      <c r="F219" s="20"/>
      <c r="G219" s="46">
        <f>G220</f>
        <v>9274857.9900000002</v>
      </c>
      <c r="H219" s="63"/>
    </row>
    <row r="220" spans="1:8" x14ac:dyDescent="0.2">
      <c r="A220" s="10" t="s">
        <v>70</v>
      </c>
      <c r="B220" s="6">
        <v>650</v>
      </c>
      <c r="C220" s="6" t="s">
        <v>98</v>
      </c>
      <c r="D220" s="6" t="s">
        <v>94</v>
      </c>
      <c r="E220" s="7"/>
      <c r="F220" s="6"/>
      <c r="G220" s="29">
        <f>G221</f>
        <v>9274857.9900000002</v>
      </c>
      <c r="H220" s="29"/>
    </row>
    <row r="221" spans="1:8" ht="37.5" customHeight="1" x14ac:dyDescent="0.2">
      <c r="A221" s="49" t="s">
        <v>332</v>
      </c>
      <c r="B221" s="14" t="s">
        <v>103</v>
      </c>
      <c r="C221" s="14" t="s">
        <v>98</v>
      </c>
      <c r="D221" s="7" t="s">
        <v>94</v>
      </c>
      <c r="E221" s="7" t="s">
        <v>144</v>
      </c>
      <c r="F221" s="14"/>
      <c r="G221" s="29">
        <f>G222+G226</f>
        <v>9274857.9900000002</v>
      </c>
      <c r="H221" s="29"/>
    </row>
    <row r="222" spans="1:8" ht="25.5" x14ac:dyDescent="0.2">
      <c r="A222" s="15" t="s">
        <v>293</v>
      </c>
      <c r="B222" s="14" t="s">
        <v>103</v>
      </c>
      <c r="C222" s="14" t="s">
        <v>98</v>
      </c>
      <c r="D222" s="7" t="s">
        <v>94</v>
      </c>
      <c r="E222" s="14" t="s">
        <v>294</v>
      </c>
      <c r="F222" s="64"/>
      <c r="G222" s="65">
        <f>G223</f>
        <v>460000</v>
      </c>
      <c r="H222" s="29"/>
    </row>
    <row r="223" spans="1:8" ht="25.5" x14ac:dyDescent="0.2">
      <c r="A223" s="28" t="s">
        <v>295</v>
      </c>
      <c r="B223" s="14">
        <v>650</v>
      </c>
      <c r="C223" s="14" t="s">
        <v>98</v>
      </c>
      <c r="D223" s="7" t="s">
        <v>94</v>
      </c>
      <c r="E223" s="14" t="s">
        <v>296</v>
      </c>
      <c r="F223" s="16"/>
      <c r="G223" s="65">
        <f>G224</f>
        <v>460000</v>
      </c>
      <c r="H223" s="29"/>
    </row>
    <row r="224" spans="1:8" ht="25.5" x14ac:dyDescent="0.2">
      <c r="A224" s="10" t="s">
        <v>157</v>
      </c>
      <c r="B224" s="6">
        <v>650</v>
      </c>
      <c r="C224" s="6" t="s">
        <v>98</v>
      </c>
      <c r="D224" s="7" t="s">
        <v>94</v>
      </c>
      <c r="E224" s="14" t="s">
        <v>296</v>
      </c>
      <c r="F224" s="6">
        <v>200</v>
      </c>
      <c r="G224" s="60">
        <f>G225</f>
        <v>460000</v>
      </c>
      <c r="H224" s="29"/>
    </row>
    <row r="225" spans="1:8" ht="25.5" x14ac:dyDescent="0.2">
      <c r="A225" s="10" t="s">
        <v>122</v>
      </c>
      <c r="B225" s="6">
        <v>650</v>
      </c>
      <c r="C225" s="6" t="s">
        <v>98</v>
      </c>
      <c r="D225" s="7" t="s">
        <v>94</v>
      </c>
      <c r="E225" s="14" t="s">
        <v>296</v>
      </c>
      <c r="F225" s="6">
        <v>240</v>
      </c>
      <c r="G225" s="60">
        <f>'Пр.9 (вед23)'!G275</f>
        <v>460000</v>
      </c>
      <c r="H225" s="29"/>
    </row>
    <row r="226" spans="1:8" ht="25.5" x14ac:dyDescent="0.2">
      <c r="A226" s="15" t="s">
        <v>297</v>
      </c>
      <c r="B226" s="14" t="s">
        <v>103</v>
      </c>
      <c r="C226" s="14" t="s">
        <v>98</v>
      </c>
      <c r="D226" s="7" t="s">
        <v>94</v>
      </c>
      <c r="E226" s="14" t="s">
        <v>298</v>
      </c>
      <c r="F226" s="16"/>
      <c r="G226" s="29">
        <f>G227+G234</f>
        <v>8814857.9900000002</v>
      </c>
      <c r="H226" s="29"/>
    </row>
    <row r="227" spans="1:8" ht="25.5" x14ac:dyDescent="0.2">
      <c r="A227" s="28" t="s">
        <v>154</v>
      </c>
      <c r="B227" s="14">
        <v>650</v>
      </c>
      <c r="C227" s="14" t="s">
        <v>98</v>
      </c>
      <c r="D227" s="7" t="s">
        <v>94</v>
      </c>
      <c r="E227" s="14" t="s">
        <v>299</v>
      </c>
      <c r="F227" s="16"/>
      <c r="G227" s="29">
        <f>G228+G230+G232</f>
        <v>6914421.5899999999</v>
      </c>
      <c r="H227" s="29"/>
    </row>
    <row r="228" spans="1:8" ht="51" x14ac:dyDescent="0.2">
      <c r="A228" s="49" t="s">
        <v>88</v>
      </c>
      <c r="B228" s="6">
        <v>650</v>
      </c>
      <c r="C228" s="14" t="s">
        <v>98</v>
      </c>
      <c r="D228" s="7" t="s">
        <v>94</v>
      </c>
      <c r="E228" s="14" t="s">
        <v>299</v>
      </c>
      <c r="F228" s="6">
        <v>100</v>
      </c>
      <c r="G228" s="29">
        <f>G229</f>
        <v>6139916.8399999999</v>
      </c>
      <c r="H228" s="29"/>
    </row>
    <row r="229" spans="1:8" x14ac:dyDescent="0.2">
      <c r="A229" s="10" t="s">
        <v>89</v>
      </c>
      <c r="B229" s="6">
        <v>650</v>
      </c>
      <c r="C229" s="14" t="s">
        <v>98</v>
      </c>
      <c r="D229" s="17" t="s">
        <v>94</v>
      </c>
      <c r="E229" s="14" t="s">
        <v>299</v>
      </c>
      <c r="F229" s="6">
        <v>110</v>
      </c>
      <c r="G229" s="29">
        <f>'Пр.9 (вед23)'!G280</f>
        <v>6139916.8399999999</v>
      </c>
      <c r="H229" s="29"/>
    </row>
    <row r="230" spans="1:8" ht="25.5" x14ac:dyDescent="0.2">
      <c r="A230" s="10" t="s">
        <v>157</v>
      </c>
      <c r="B230" s="6">
        <v>650</v>
      </c>
      <c r="C230" s="14" t="s">
        <v>98</v>
      </c>
      <c r="D230" s="17" t="s">
        <v>94</v>
      </c>
      <c r="E230" s="14" t="s">
        <v>299</v>
      </c>
      <c r="F230" s="6">
        <v>200</v>
      </c>
      <c r="G230" s="29">
        <f>G231</f>
        <v>759504.75</v>
      </c>
      <c r="H230" s="29"/>
    </row>
    <row r="231" spans="1:8" ht="25.5" x14ac:dyDescent="0.2">
      <c r="A231" s="10" t="s">
        <v>122</v>
      </c>
      <c r="B231" s="6">
        <v>650</v>
      </c>
      <c r="C231" s="14" t="s">
        <v>98</v>
      </c>
      <c r="D231" s="17" t="s">
        <v>94</v>
      </c>
      <c r="E231" s="14" t="s">
        <v>299</v>
      </c>
      <c r="F231" s="6">
        <v>240</v>
      </c>
      <c r="G231" s="29">
        <f>'Пр.9 (вед23)'!G285</f>
        <v>759504.75</v>
      </c>
      <c r="H231" s="29"/>
    </row>
    <row r="232" spans="1:8" x14ac:dyDescent="0.2">
      <c r="A232" s="10" t="s">
        <v>81</v>
      </c>
      <c r="B232" s="6">
        <v>650</v>
      </c>
      <c r="C232" s="14" t="s">
        <v>98</v>
      </c>
      <c r="D232" s="17" t="s">
        <v>94</v>
      </c>
      <c r="E232" s="14" t="s">
        <v>299</v>
      </c>
      <c r="F232" s="6">
        <v>800</v>
      </c>
      <c r="G232" s="29">
        <f>G233</f>
        <v>15000</v>
      </c>
      <c r="H232" s="29"/>
    </row>
    <row r="233" spans="1:8" x14ac:dyDescent="0.2">
      <c r="A233" s="10" t="s">
        <v>158</v>
      </c>
      <c r="B233" s="6">
        <v>650</v>
      </c>
      <c r="C233" s="14" t="s">
        <v>98</v>
      </c>
      <c r="D233" s="17" t="s">
        <v>94</v>
      </c>
      <c r="E233" s="14" t="s">
        <v>299</v>
      </c>
      <c r="F233" s="6">
        <v>850</v>
      </c>
      <c r="G233" s="29">
        <f>'Пр.9 (вед23)'!G290</f>
        <v>15000</v>
      </c>
      <c r="H233" s="29"/>
    </row>
    <row r="234" spans="1:8" ht="25.5" x14ac:dyDescent="0.2">
      <c r="A234" s="10" t="s">
        <v>333</v>
      </c>
      <c r="B234" s="14" t="s">
        <v>103</v>
      </c>
      <c r="C234" s="14" t="s">
        <v>98</v>
      </c>
      <c r="D234" s="17" t="s">
        <v>94</v>
      </c>
      <c r="E234" s="14" t="s">
        <v>300</v>
      </c>
      <c r="F234" s="14"/>
      <c r="G234" s="65">
        <f>G235</f>
        <v>1900436.4000000001</v>
      </c>
      <c r="H234" s="29"/>
    </row>
    <row r="235" spans="1:8" ht="51" x14ac:dyDescent="0.2">
      <c r="A235" s="49" t="s">
        <v>88</v>
      </c>
      <c r="B235" s="6">
        <v>650</v>
      </c>
      <c r="C235" s="14" t="s">
        <v>98</v>
      </c>
      <c r="D235" s="7" t="s">
        <v>94</v>
      </c>
      <c r="E235" s="14" t="s">
        <v>300</v>
      </c>
      <c r="F235" s="6">
        <v>100</v>
      </c>
      <c r="G235" s="65">
        <f>G236</f>
        <v>1900436.4000000001</v>
      </c>
      <c r="H235" s="29"/>
    </row>
    <row r="236" spans="1:8" x14ac:dyDescent="0.2">
      <c r="A236" s="10" t="s">
        <v>89</v>
      </c>
      <c r="B236" s="6">
        <v>650</v>
      </c>
      <c r="C236" s="14" t="s">
        <v>98</v>
      </c>
      <c r="D236" s="17" t="s">
        <v>94</v>
      </c>
      <c r="E236" s="14" t="s">
        <v>300</v>
      </c>
      <c r="F236" s="6">
        <v>110</v>
      </c>
      <c r="G236" s="65">
        <f>'Пр.9 (вед23)'!G294</f>
        <v>1900436.4000000001</v>
      </c>
      <c r="H236" s="29"/>
    </row>
    <row r="237" spans="1:8" x14ac:dyDescent="0.2">
      <c r="A237" s="13" t="s">
        <v>71</v>
      </c>
      <c r="B237" s="20">
        <v>650</v>
      </c>
      <c r="C237" s="20">
        <v>10</v>
      </c>
      <c r="D237" s="18" t="s">
        <v>363</v>
      </c>
      <c r="E237" s="20"/>
      <c r="F237" s="20"/>
      <c r="G237" s="46">
        <f t="shared" ref="G237:G242" si="6">G238</f>
        <v>252000</v>
      </c>
      <c r="H237" s="46"/>
    </row>
    <row r="238" spans="1:8" x14ac:dyDescent="0.2">
      <c r="A238" s="10" t="s">
        <v>72</v>
      </c>
      <c r="B238" s="6">
        <v>650</v>
      </c>
      <c r="C238" s="6">
        <v>10</v>
      </c>
      <c r="D238" s="7" t="s">
        <v>94</v>
      </c>
      <c r="E238" s="6"/>
      <c r="F238" s="6"/>
      <c r="G238" s="29">
        <f t="shared" si="6"/>
        <v>252000</v>
      </c>
      <c r="H238" s="29"/>
    </row>
    <row r="239" spans="1:8" ht="39.75" customHeight="1" x14ac:dyDescent="0.2">
      <c r="A239" s="49" t="s">
        <v>229</v>
      </c>
      <c r="B239" s="6">
        <v>650</v>
      </c>
      <c r="C239" s="6">
        <v>10</v>
      </c>
      <c r="D239" s="7" t="s">
        <v>94</v>
      </c>
      <c r="E239" s="6" t="s">
        <v>140</v>
      </c>
      <c r="F239" s="6"/>
      <c r="G239" s="29">
        <f t="shared" si="6"/>
        <v>252000</v>
      </c>
      <c r="H239" s="31"/>
    </row>
    <row r="240" spans="1:8" ht="25.5" x14ac:dyDescent="0.2">
      <c r="A240" s="15" t="s">
        <v>301</v>
      </c>
      <c r="B240" s="6">
        <v>650</v>
      </c>
      <c r="C240" s="6">
        <v>10</v>
      </c>
      <c r="D240" s="7" t="s">
        <v>94</v>
      </c>
      <c r="E240" s="6" t="s">
        <v>302</v>
      </c>
      <c r="F240" s="6"/>
      <c r="G240" s="29">
        <f>G242</f>
        <v>252000</v>
      </c>
      <c r="H240" s="31"/>
    </row>
    <row r="241" spans="1:8" ht="25.5" x14ac:dyDescent="0.2">
      <c r="A241" s="15" t="s">
        <v>155</v>
      </c>
      <c r="B241" s="6">
        <v>650</v>
      </c>
      <c r="C241" s="6">
        <v>10</v>
      </c>
      <c r="D241" s="7" t="s">
        <v>94</v>
      </c>
      <c r="E241" s="6" t="s">
        <v>303</v>
      </c>
      <c r="F241" s="6"/>
      <c r="G241" s="29">
        <f>G242</f>
        <v>252000</v>
      </c>
      <c r="H241" s="31"/>
    </row>
    <row r="242" spans="1:8" x14ac:dyDescent="0.2">
      <c r="A242" s="10" t="s">
        <v>90</v>
      </c>
      <c r="B242" s="6">
        <v>650</v>
      </c>
      <c r="C242" s="6">
        <v>10</v>
      </c>
      <c r="D242" s="7" t="s">
        <v>94</v>
      </c>
      <c r="E242" s="6" t="s">
        <v>303</v>
      </c>
      <c r="F242" s="6">
        <v>300</v>
      </c>
      <c r="G242" s="29">
        <f t="shared" si="6"/>
        <v>252000</v>
      </c>
      <c r="H242" s="31"/>
    </row>
    <row r="243" spans="1:8" x14ac:dyDescent="0.2">
      <c r="A243" s="10" t="s">
        <v>368</v>
      </c>
      <c r="B243" s="6">
        <v>650</v>
      </c>
      <c r="C243" s="6">
        <v>10</v>
      </c>
      <c r="D243" s="7" t="s">
        <v>94</v>
      </c>
      <c r="E243" s="6" t="s">
        <v>303</v>
      </c>
      <c r="F243" s="6" t="s">
        <v>370</v>
      </c>
      <c r="G243" s="29">
        <f>'Пр.9 (вед23)'!G303</f>
        <v>252000</v>
      </c>
      <c r="H243" s="31"/>
    </row>
    <row r="244" spans="1:8" x14ac:dyDescent="0.2">
      <c r="A244" s="13" t="s">
        <v>73</v>
      </c>
      <c r="B244" s="20">
        <v>650</v>
      </c>
      <c r="C244" s="20">
        <v>11</v>
      </c>
      <c r="D244" s="18" t="s">
        <v>363</v>
      </c>
      <c r="E244" s="20"/>
      <c r="F244" s="20"/>
      <c r="G244" s="46">
        <f t="shared" ref="G244:G249" si="7">G245</f>
        <v>45200</v>
      </c>
      <c r="H244" s="63"/>
    </row>
    <row r="245" spans="1:8" x14ac:dyDescent="0.2">
      <c r="A245" s="10" t="s">
        <v>91</v>
      </c>
      <c r="B245" s="6">
        <v>650</v>
      </c>
      <c r="C245" s="6">
        <v>11</v>
      </c>
      <c r="D245" s="7" t="s">
        <v>94</v>
      </c>
      <c r="E245" s="6"/>
      <c r="F245" s="6"/>
      <c r="G245" s="29">
        <f t="shared" si="7"/>
        <v>45200</v>
      </c>
      <c r="H245" s="31"/>
    </row>
    <row r="246" spans="1:8" ht="42.75" customHeight="1" x14ac:dyDescent="0.2">
      <c r="A246" s="49" t="s">
        <v>332</v>
      </c>
      <c r="B246" s="6">
        <v>650</v>
      </c>
      <c r="C246" s="6">
        <v>11</v>
      </c>
      <c r="D246" s="7" t="s">
        <v>94</v>
      </c>
      <c r="E246" s="6" t="s">
        <v>144</v>
      </c>
      <c r="F246" s="6"/>
      <c r="G246" s="29">
        <f>G247</f>
        <v>45200</v>
      </c>
      <c r="H246" s="31"/>
    </row>
    <row r="247" spans="1:8" ht="30" customHeight="1" x14ac:dyDescent="0.2">
      <c r="A247" s="15" t="s">
        <v>304</v>
      </c>
      <c r="B247" s="6" t="s">
        <v>103</v>
      </c>
      <c r="C247" s="6" t="s">
        <v>114</v>
      </c>
      <c r="D247" s="7" t="s">
        <v>94</v>
      </c>
      <c r="E247" s="6" t="s">
        <v>305</v>
      </c>
      <c r="F247" s="6"/>
      <c r="G247" s="29">
        <f>G248</f>
        <v>45200</v>
      </c>
      <c r="H247" s="31"/>
    </row>
    <row r="248" spans="1:8" ht="25.5" x14ac:dyDescent="0.2">
      <c r="A248" s="15" t="s">
        <v>306</v>
      </c>
      <c r="B248" s="6">
        <v>650</v>
      </c>
      <c r="C248" s="6">
        <v>11</v>
      </c>
      <c r="D248" s="7" t="s">
        <v>94</v>
      </c>
      <c r="E248" s="6" t="s">
        <v>307</v>
      </c>
      <c r="F248" s="6"/>
      <c r="G248" s="29">
        <f>G249</f>
        <v>45200</v>
      </c>
      <c r="H248" s="31"/>
    </row>
    <row r="249" spans="1:8" ht="25.5" x14ac:dyDescent="0.2">
      <c r="A249" s="10" t="s">
        <v>157</v>
      </c>
      <c r="B249" s="6">
        <v>650</v>
      </c>
      <c r="C249" s="6">
        <v>11</v>
      </c>
      <c r="D249" s="7" t="s">
        <v>94</v>
      </c>
      <c r="E249" s="6" t="s">
        <v>307</v>
      </c>
      <c r="F249" s="6">
        <v>200</v>
      </c>
      <c r="G249" s="29">
        <f t="shared" si="7"/>
        <v>45200</v>
      </c>
      <c r="H249" s="63"/>
    </row>
    <row r="250" spans="1:8" ht="25.5" x14ac:dyDescent="0.2">
      <c r="A250" s="10" t="s">
        <v>122</v>
      </c>
      <c r="B250" s="6">
        <v>650</v>
      </c>
      <c r="C250" s="6">
        <v>11</v>
      </c>
      <c r="D250" s="7" t="s">
        <v>94</v>
      </c>
      <c r="E250" s="6" t="s">
        <v>307</v>
      </c>
      <c r="F250" s="6">
        <v>240</v>
      </c>
      <c r="G250" s="29">
        <f>'Пр.9 (вед23)'!G311</f>
        <v>45200</v>
      </c>
      <c r="H250" s="63"/>
    </row>
    <row r="251" spans="1:8" x14ac:dyDescent="0.2">
      <c r="A251" s="66" t="s">
        <v>92</v>
      </c>
      <c r="B251" s="66"/>
      <c r="C251" s="66"/>
      <c r="D251" s="66"/>
      <c r="E251" s="66"/>
      <c r="F251" s="66"/>
      <c r="G251" s="46">
        <f>G14+G67+G75+G105+G150+G197+G219+G237+G244</f>
        <v>56828088.880000003</v>
      </c>
      <c r="H251" s="46">
        <f>H67+H75</f>
        <v>728512.79</v>
      </c>
    </row>
  </sheetData>
  <autoFilter ref="A13:K251"/>
  <mergeCells count="11">
    <mergeCell ref="A11:H11"/>
    <mergeCell ref="A7:H7"/>
    <mergeCell ref="A8:H8"/>
    <mergeCell ref="A9:H9"/>
    <mergeCell ref="A10:H10"/>
    <mergeCell ref="A6:H6"/>
    <mergeCell ref="F1:H1"/>
    <mergeCell ref="E2:H2"/>
    <mergeCell ref="E3:H3"/>
    <mergeCell ref="E5:H5"/>
    <mergeCell ref="D4:H4"/>
  </mergeCells>
  <phoneticPr fontId="21" type="noConversion"/>
  <pageMargins left="0.9055118110236221" right="0" top="0.35433070866141736" bottom="0.35433070866141736" header="0" footer="0"/>
  <pageSetup paperSize="9" scale="8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0"/>
  <sheetViews>
    <sheetView workbookViewId="0">
      <selection activeCell="M17" sqref="M17"/>
    </sheetView>
  </sheetViews>
  <sheetFormatPr defaultColWidth="9.140625" defaultRowHeight="12.75" x14ac:dyDescent="0.2"/>
  <cols>
    <col min="1" max="1" width="49.28515625" style="9" customWidth="1"/>
    <col min="2" max="2" width="5.7109375" style="9" hidden="1" customWidth="1"/>
    <col min="3" max="4" width="4.7109375" style="9" customWidth="1"/>
    <col min="5" max="5" width="10.28515625" style="9" customWidth="1"/>
    <col min="6" max="6" width="5.7109375" style="9" customWidth="1"/>
    <col min="7" max="7" width="13" style="9" customWidth="1"/>
    <col min="8" max="8" width="10.42578125" style="9" customWidth="1"/>
    <col min="9" max="9" width="12.42578125" style="9" customWidth="1"/>
    <col min="10" max="10" width="10.42578125" style="9" customWidth="1"/>
    <col min="11" max="16384" width="9.140625" style="9"/>
  </cols>
  <sheetData>
    <row r="1" spans="1:13" x14ac:dyDescent="0.2">
      <c r="F1" s="152" t="s">
        <v>390</v>
      </c>
      <c r="G1" s="152"/>
      <c r="H1" s="152"/>
      <c r="I1" s="152"/>
      <c r="J1" s="152"/>
    </row>
    <row r="2" spans="1:13" x14ac:dyDescent="0.2">
      <c r="A2" s="39"/>
      <c r="B2" s="39"/>
      <c r="C2" s="39"/>
      <c r="D2" s="40"/>
      <c r="E2" s="152" t="s">
        <v>125</v>
      </c>
      <c r="F2" s="152"/>
      <c r="G2" s="152"/>
      <c r="H2" s="152"/>
      <c r="I2" s="152"/>
      <c r="J2" s="152"/>
      <c r="K2" s="5"/>
      <c r="L2" s="5"/>
    </row>
    <row r="3" spans="1:13" x14ac:dyDescent="0.2">
      <c r="A3" s="39"/>
      <c r="B3" s="39"/>
      <c r="C3" s="39"/>
      <c r="D3" s="40"/>
      <c r="E3" s="152" t="s">
        <v>102</v>
      </c>
      <c r="F3" s="152"/>
      <c r="G3" s="152"/>
      <c r="H3" s="152"/>
      <c r="I3" s="152"/>
      <c r="J3" s="152"/>
      <c r="K3" s="5"/>
      <c r="L3" s="5"/>
    </row>
    <row r="4" spans="1:13" x14ac:dyDescent="0.2">
      <c r="A4" s="39"/>
      <c r="B4" s="39"/>
      <c r="C4" s="39"/>
      <c r="D4" s="152" t="s">
        <v>47</v>
      </c>
      <c r="E4" s="153"/>
      <c r="F4" s="153"/>
      <c r="G4" s="153"/>
      <c r="H4" s="153"/>
      <c r="I4" s="153"/>
      <c r="J4" s="153"/>
      <c r="K4" s="5"/>
      <c r="L4" s="5"/>
    </row>
    <row r="5" spans="1:13" x14ac:dyDescent="0.2">
      <c r="A5" s="39"/>
      <c r="B5" s="39"/>
      <c r="C5" s="39"/>
      <c r="D5" s="40"/>
      <c r="E5" s="152" t="s">
        <v>415</v>
      </c>
      <c r="F5" s="153"/>
      <c r="G5" s="153"/>
      <c r="H5" s="153"/>
      <c r="I5" s="153"/>
      <c r="J5" s="153"/>
      <c r="K5" s="5"/>
      <c r="L5" s="5"/>
    </row>
    <row r="6" spans="1:13" ht="15.75" x14ac:dyDescent="0.25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41"/>
      <c r="L6" s="41"/>
    </row>
    <row r="7" spans="1:13" ht="15.75" x14ac:dyDescent="0.25">
      <c r="A7" s="151" t="s">
        <v>75</v>
      </c>
      <c r="B7" s="151"/>
      <c r="C7" s="151"/>
      <c r="D7" s="151"/>
      <c r="E7" s="151"/>
      <c r="F7" s="151"/>
      <c r="G7" s="151"/>
      <c r="H7" s="151"/>
      <c r="I7" s="151"/>
      <c r="J7" s="151"/>
      <c r="K7" s="41"/>
      <c r="L7" s="41"/>
    </row>
    <row r="8" spans="1:13" ht="15.75" x14ac:dyDescent="0.25">
      <c r="A8" s="151" t="s">
        <v>327</v>
      </c>
      <c r="B8" s="151"/>
      <c r="C8" s="151"/>
      <c r="D8" s="151"/>
      <c r="E8" s="151"/>
      <c r="F8" s="151"/>
      <c r="G8" s="151"/>
      <c r="H8" s="151"/>
      <c r="I8" s="151"/>
      <c r="J8" s="151"/>
      <c r="K8" s="41"/>
      <c r="L8" s="41"/>
    </row>
    <row r="9" spans="1:13" ht="15.75" x14ac:dyDescent="0.25">
      <c r="A9" s="151" t="s">
        <v>127</v>
      </c>
      <c r="B9" s="151"/>
      <c r="C9" s="151"/>
      <c r="D9" s="151"/>
      <c r="E9" s="151"/>
      <c r="F9" s="151"/>
      <c r="G9" s="151"/>
      <c r="H9" s="151"/>
      <c r="I9" s="151"/>
      <c r="J9" s="151"/>
      <c r="K9" s="41"/>
      <c r="L9" s="41"/>
      <c r="M9" s="42"/>
    </row>
    <row r="10" spans="1:13" ht="15.75" x14ac:dyDescent="0.25">
      <c r="A10" s="151" t="s">
        <v>76</v>
      </c>
      <c r="B10" s="151"/>
      <c r="C10" s="151"/>
      <c r="D10" s="151"/>
      <c r="E10" s="151"/>
      <c r="F10" s="151"/>
      <c r="G10" s="151"/>
      <c r="H10" s="151"/>
      <c r="I10" s="151"/>
      <c r="J10" s="151"/>
      <c r="K10" s="41"/>
      <c r="L10" s="41"/>
    </row>
    <row r="11" spans="1:13" ht="15.75" x14ac:dyDescent="0.25">
      <c r="A11" s="154" t="s">
        <v>404</v>
      </c>
      <c r="B11" s="154"/>
      <c r="C11" s="154"/>
      <c r="D11" s="154"/>
      <c r="E11" s="154"/>
      <c r="F11" s="154"/>
      <c r="G11" s="154"/>
      <c r="H11" s="154"/>
      <c r="I11" s="154"/>
      <c r="J11" s="154"/>
      <c r="K11" s="41"/>
      <c r="L11" s="41"/>
    </row>
    <row r="12" spans="1:13" ht="15.75" x14ac:dyDescent="0.25">
      <c r="A12" s="67"/>
      <c r="B12" s="67"/>
      <c r="C12" s="67"/>
      <c r="D12" s="67"/>
      <c r="E12" s="67"/>
      <c r="F12" s="67"/>
      <c r="G12" s="67"/>
      <c r="H12" s="67"/>
      <c r="I12" s="155" t="s">
        <v>185</v>
      </c>
      <c r="J12" s="155"/>
      <c r="K12" s="41"/>
      <c r="L12" s="41"/>
    </row>
    <row r="13" spans="1:13" ht="51" x14ac:dyDescent="0.2">
      <c r="A13" s="43" t="s">
        <v>48</v>
      </c>
      <c r="B13" s="43" t="s">
        <v>77</v>
      </c>
      <c r="C13" s="43" t="s">
        <v>49</v>
      </c>
      <c r="D13" s="43" t="s">
        <v>50</v>
      </c>
      <c r="E13" s="43" t="s">
        <v>78</v>
      </c>
      <c r="F13" s="43" t="s">
        <v>79</v>
      </c>
      <c r="G13" s="33" t="s">
        <v>405</v>
      </c>
      <c r="H13" s="33" t="s">
        <v>51</v>
      </c>
      <c r="I13" s="33" t="s">
        <v>406</v>
      </c>
      <c r="J13" s="33" t="s">
        <v>51</v>
      </c>
    </row>
    <row r="14" spans="1:13" ht="19.5" customHeight="1" x14ac:dyDescent="0.2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</row>
    <row r="15" spans="1:13" ht="19.5" customHeight="1" x14ac:dyDescent="0.2">
      <c r="A15" s="13" t="s">
        <v>52</v>
      </c>
      <c r="B15" s="20">
        <v>650</v>
      </c>
      <c r="C15" s="20" t="s">
        <v>94</v>
      </c>
      <c r="D15" s="18" t="s">
        <v>363</v>
      </c>
      <c r="E15" s="18"/>
      <c r="F15" s="20"/>
      <c r="G15" s="46">
        <f>G16+G23+G34+G39</f>
        <v>24314378.5</v>
      </c>
      <c r="H15" s="46"/>
      <c r="I15" s="46">
        <f>I16+I23+I34+I39</f>
        <v>25448997</v>
      </c>
      <c r="J15" s="68"/>
    </row>
    <row r="16" spans="1:13" ht="25.5" x14ac:dyDescent="0.2">
      <c r="A16" s="10" t="s">
        <v>53</v>
      </c>
      <c r="B16" s="6">
        <v>650</v>
      </c>
      <c r="C16" s="6" t="s">
        <v>94</v>
      </c>
      <c r="D16" s="7" t="s">
        <v>95</v>
      </c>
      <c r="E16" s="7"/>
      <c r="F16" s="6"/>
      <c r="G16" s="29">
        <f>G17</f>
        <v>1995000</v>
      </c>
      <c r="H16" s="69"/>
      <c r="I16" s="69">
        <f>I17</f>
        <v>1995000</v>
      </c>
      <c r="J16" s="69"/>
    </row>
    <row r="17" spans="1:10" ht="39" customHeight="1" x14ac:dyDescent="0.2">
      <c r="A17" s="49" t="s">
        <v>229</v>
      </c>
      <c r="B17" s="6">
        <v>650</v>
      </c>
      <c r="C17" s="6" t="s">
        <v>94</v>
      </c>
      <c r="D17" s="7" t="s">
        <v>95</v>
      </c>
      <c r="E17" s="7" t="s">
        <v>140</v>
      </c>
      <c r="F17" s="6"/>
      <c r="G17" s="29">
        <f>G19</f>
        <v>1995000</v>
      </c>
      <c r="H17" s="69"/>
      <c r="I17" s="69">
        <f>I18</f>
        <v>1995000</v>
      </c>
      <c r="J17" s="69"/>
    </row>
    <row r="18" spans="1:10" ht="51" x14ac:dyDescent="0.2">
      <c r="A18" s="49" t="s">
        <v>230</v>
      </c>
      <c r="B18" s="6" t="s">
        <v>103</v>
      </c>
      <c r="C18" s="6" t="s">
        <v>94</v>
      </c>
      <c r="D18" s="7" t="s">
        <v>95</v>
      </c>
      <c r="E18" s="7" t="s">
        <v>231</v>
      </c>
      <c r="F18" s="6"/>
      <c r="G18" s="29">
        <f>G19</f>
        <v>1995000</v>
      </c>
      <c r="H18" s="69"/>
      <c r="I18" s="70">
        <f>I19</f>
        <v>1995000</v>
      </c>
      <c r="J18" s="49"/>
    </row>
    <row r="19" spans="1:10" x14ac:dyDescent="0.2">
      <c r="A19" s="49" t="s">
        <v>232</v>
      </c>
      <c r="B19" s="50">
        <v>650</v>
      </c>
      <c r="C19" s="50" t="s">
        <v>94</v>
      </c>
      <c r="D19" s="50" t="s">
        <v>95</v>
      </c>
      <c r="E19" s="6" t="s">
        <v>233</v>
      </c>
      <c r="F19" s="49"/>
      <c r="G19" s="30">
        <f>G20</f>
        <v>1995000</v>
      </c>
      <c r="H19" s="49"/>
      <c r="I19" s="69">
        <f>I21</f>
        <v>1995000</v>
      </c>
      <c r="J19" s="69"/>
    </row>
    <row r="20" spans="1:10" ht="25.5" x14ac:dyDescent="0.2">
      <c r="A20" s="49" t="s">
        <v>179</v>
      </c>
      <c r="B20" s="50">
        <v>650</v>
      </c>
      <c r="C20" s="50" t="s">
        <v>94</v>
      </c>
      <c r="D20" s="50" t="s">
        <v>95</v>
      </c>
      <c r="E20" s="6" t="s">
        <v>234</v>
      </c>
      <c r="F20" s="49"/>
      <c r="G20" s="30">
        <f>G21</f>
        <v>1995000</v>
      </c>
      <c r="H20" s="51"/>
      <c r="I20" s="69">
        <f>I22</f>
        <v>1995000</v>
      </c>
      <c r="J20" s="69"/>
    </row>
    <row r="21" spans="1:10" ht="63.75" x14ac:dyDescent="0.2">
      <c r="A21" s="49" t="s">
        <v>88</v>
      </c>
      <c r="B21" s="6">
        <v>650</v>
      </c>
      <c r="C21" s="6" t="s">
        <v>94</v>
      </c>
      <c r="D21" s="7" t="s">
        <v>95</v>
      </c>
      <c r="E21" s="6" t="s">
        <v>234</v>
      </c>
      <c r="F21" s="6">
        <v>100</v>
      </c>
      <c r="G21" s="29">
        <f>G22</f>
        <v>1995000</v>
      </c>
      <c r="H21" s="69"/>
      <c r="I21" s="69">
        <f>I22</f>
        <v>1995000</v>
      </c>
      <c r="J21" s="69"/>
    </row>
    <row r="22" spans="1:10" ht="25.5" x14ac:dyDescent="0.2">
      <c r="A22" s="10" t="s">
        <v>80</v>
      </c>
      <c r="B22" s="6">
        <v>650</v>
      </c>
      <c r="C22" s="6" t="s">
        <v>94</v>
      </c>
      <c r="D22" s="7" t="s">
        <v>95</v>
      </c>
      <c r="E22" s="6" t="s">
        <v>234</v>
      </c>
      <c r="F22" s="6">
        <v>120</v>
      </c>
      <c r="G22" s="29">
        <f>'Пр.10 (вед24-25)'!G20</f>
        <v>1995000</v>
      </c>
      <c r="H22" s="69"/>
      <c r="I22" s="69">
        <f>'Пр.10 (вед24-25)'!I20</f>
        <v>1995000</v>
      </c>
      <c r="J22" s="69"/>
    </row>
    <row r="23" spans="1:10" ht="51" x14ac:dyDescent="0.2">
      <c r="A23" s="10" t="s">
        <v>120</v>
      </c>
      <c r="B23" s="6">
        <v>650</v>
      </c>
      <c r="C23" s="6" t="s">
        <v>94</v>
      </c>
      <c r="D23" s="7" t="s">
        <v>96</v>
      </c>
      <c r="E23" s="6"/>
      <c r="F23" s="6"/>
      <c r="G23" s="29">
        <f>G24</f>
        <v>12115511</v>
      </c>
      <c r="H23" s="29"/>
      <c r="I23" s="29">
        <f>I24</f>
        <v>11948000</v>
      </c>
      <c r="J23" s="69"/>
    </row>
    <row r="24" spans="1:10" ht="51" x14ac:dyDescent="0.2">
      <c r="A24" s="49" t="s">
        <v>229</v>
      </c>
      <c r="B24" s="6">
        <v>650</v>
      </c>
      <c r="C24" s="6" t="s">
        <v>94</v>
      </c>
      <c r="D24" s="7" t="s">
        <v>96</v>
      </c>
      <c r="E24" s="7" t="s">
        <v>140</v>
      </c>
      <c r="F24" s="6"/>
      <c r="G24" s="29">
        <f>G25</f>
        <v>12115511</v>
      </c>
      <c r="H24" s="31"/>
      <c r="I24" s="29">
        <f>I25</f>
        <v>11948000</v>
      </c>
      <c r="J24" s="8"/>
    </row>
    <row r="25" spans="1:10" ht="51" x14ac:dyDescent="0.2">
      <c r="A25" s="49" t="s">
        <v>230</v>
      </c>
      <c r="B25" s="6" t="s">
        <v>103</v>
      </c>
      <c r="C25" s="6" t="s">
        <v>94</v>
      </c>
      <c r="D25" s="7" t="s">
        <v>96</v>
      </c>
      <c r="E25" s="7" t="s">
        <v>231</v>
      </c>
      <c r="F25" s="6"/>
      <c r="G25" s="29">
        <f>G26+G30</f>
        <v>12115511</v>
      </c>
      <c r="H25" s="31"/>
      <c r="I25" s="29">
        <f>I26</f>
        <v>11948000</v>
      </c>
      <c r="J25" s="8"/>
    </row>
    <row r="26" spans="1:10" ht="25.5" x14ac:dyDescent="0.2">
      <c r="A26" s="49" t="s">
        <v>235</v>
      </c>
      <c r="B26" s="6">
        <v>650</v>
      </c>
      <c r="C26" s="6" t="s">
        <v>94</v>
      </c>
      <c r="D26" s="7" t="s">
        <v>96</v>
      </c>
      <c r="E26" s="6" t="s">
        <v>236</v>
      </c>
      <c r="F26" s="6"/>
      <c r="G26" s="29">
        <f>G27</f>
        <v>11948000</v>
      </c>
      <c r="H26" s="31"/>
      <c r="I26" s="29">
        <f>I28</f>
        <v>11948000</v>
      </c>
      <c r="J26" s="8"/>
    </row>
    <row r="27" spans="1:10" ht="25.5" x14ac:dyDescent="0.2">
      <c r="A27" s="49" t="s">
        <v>180</v>
      </c>
      <c r="B27" s="6" t="s">
        <v>103</v>
      </c>
      <c r="C27" s="6" t="s">
        <v>94</v>
      </c>
      <c r="D27" s="7" t="s">
        <v>96</v>
      </c>
      <c r="E27" s="6" t="s">
        <v>237</v>
      </c>
      <c r="F27" s="6"/>
      <c r="G27" s="29">
        <f>G28</f>
        <v>11948000</v>
      </c>
      <c r="H27" s="31"/>
      <c r="I27" s="29">
        <f>I29</f>
        <v>11948000</v>
      </c>
      <c r="J27" s="8"/>
    </row>
    <row r="28" spans="1:10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237</v>
      </c>
      <c r="F28" s="6">
        <v>100</v>
      </c>
      <c r="G28" s="29">
        <f>G29</f>
        <v>11948000</v>
      </c>
      <c r="H28" s="31"/>
      <c r="I28" s="29">
        <f>I29</f>
        <v>11948000</v>
      </c>
      <c r="J28" s="8"/>
    </row>
    <row r="29" spans="1:10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237</v>
      </c>
      <c r="F29" s="6">
        <v>120</v>
      </c>
      <c r="G29" s="29">
        <f>'Пр.10 (вед24-25)'!G29</f>
        <v>11948000</v>
      </c>
      <c r="H29" s="31"/>
      <c r="I29" s="29">
        <f>'Пр.10 (вед24-25)'!I29</f>
        <v>11948000</v>
      </c>
      <c r="J29" s="8"/>
    </row>
    <row r="30" spans="1:10" ht="38.25" x14ac:dyDescent="0.2">
      <c r="A30" s="52" t="s">
        <v>239</v>
      </c>
      <c r="B30" s="6" t="s">
        <v>103</v>
      </c>
      <c r="C30" s="6" t="s">
        <v>94</v>
      </c>
      <c r="D30" s="7" t="s">
        <v>96</v>
      </c>
      <c r="E30" s="6" t="s">
        <v>238</v>
      </c>
      <c r="F30" s="6"/>
      <c r="G30" s="29">
        <f>G31</f>
        <v>167511</v>
      </c>
      <c r="H30" s="31"/>
      <c r="I30" s="29">
        <v>0</v>
      </c>
      <c r="J30" s="8"/>
    </row>
    <row r="31" spans="1:10" ht="25.5" x14ac:dyDescent="0.2">
      <c r="A31" s="49" t="s">
        <v>180</v>
      </c>
      <c r="B31" s="6">
        <v>650</v>
      </c>
      <c r="C31" s="6" t="s">
        <v>94</v>
      </c>
      <c r="D31" s="7" t="s">
        <v>96</v>
      </c>
      <c r="E31" s="7" t="s">
        <v>240</v>
      </c>
      <c r="F31" s="6"/>
      <c r="G31" s="29">
        <f>G32</f>
        <v>167511</v>
      </c>
      <c r="H31" s="31"/>
      <c r="I31" s="29">
        <v>0</v>
      </c>
      <c r="J31" s="8"/>
    </row>
    <row r="32" spans="1:10" x14ac:dyDescent="0.2">
      <c r="A32" s="10" t="s">
        <v>82</v>
      </c>
      <c r="B32" s="6">
        <v>650</v>
      </c>
      <c r="C32" s="6" t="s">
        <v>94</v>
      </c>
      <c r="D32" s="7" t="s">
        <v>96</v>
      </c>
      <c r="E32" s="7" t="s">
        <v>240</v>
      </c>
      <c r="F32" s="6">
        <v>500</v>
      </c>
      <c r="G32" s="29">
        <f>G33</f>
        <v>167511</v>
      </c>
      <c r="H32" s="31"/>
      <c r="I32" s="29">
        <v>0</v>
      </c>
      <c r="J32" s="8"/>
    </row>
    <row r="33" spans="1:10" x14ac:dyDescent="0.2">
      <c r="A33" s="10" t="s">
        <v>83</v>
      </c>
      <c r="B33" s="6">
        <v>650</v>
      </c>
      <c r="C33" s="6" t="s">
        <v>94</v>
      </c>
      <c r="D33" s="7" t="s">
        <v>96</v>
      </c>
      <c r="E33" s="7" t="s">
        <v>240</v>
      </c>
      <c r="F33" s="6">
        <v>540</v>
      </c>
      <c r="G33" s="29">
        <f>'Пр.10 (вед24-25)'!G36</f>
        <v>167511</v>
      </c>
      <c r="H33" s="31"/>
      <c r="I33" s="29">
        <v>0</v>
      </c>
      <c r="J33" s="8"/>
    </row>
    <row r="34" spans="1:10" x14ac:dyDescent="0.2">
      <c r="A34" s="10" t="s">
        <v>54</v>
      </c>
      <c r="B34" s="6">
        <v>650</v>
      </c>
      <c r="C34" s="6" t="s">
        <v>94</v>
      </c>
      <c r="D34" s="7">
        <v>11</v>
      </c>
      <c r="E34" s="7"/>
      <c r="F34" s="6"/>
      <c r="G34" s="29">
        <f>G35</f>
        <v>150000</v>
      </c>
      <c r="H34" s="31"/>
      <c r="I34" s="29">
        <f>I35</f>
        <v>150000</v>
      </c>
      <c r="J34" s="8"/>
    </row>
    <row r="35" spans="1:10" x14ac:dyDescent="0.2">
      <c r="A35" s="52" t="s">
        <v>123</v>
      </c>
      <c r="B35" s="6">
        <v>650</v>
      </c>
      <c r="C35" s="6" t="s">
        <v>94</v>
      </c>
      <c r="D35" s="7">
        <v>11</v>
      </c>
      <c r="E35" s="7" t="s">
        <v>135</v>
      </c>
      <c r="F35" s="6"/>
      <c r="G35" s="29">
        <f>G36</f>
        <v>150000</v>
      </c>
      <c r="H35" s="31"/>
      <c r="I35" s="29">
        <f>I36</f>
        <v>150000</v>
      </c>
      <c r="J35" s="6"/>
    </row>
    <row r="36" spans="1:10" x14ac:dyDescent="0.2">
      <c r="A36" s="10" t="s">
        <v>84</v>
      </c>
      <c r="B36" s="6">
        <v>650</v>
      </c>
      <c r="C36" s="6" t="s">
        <v>94</v>
      </c>
      <c r="D36" s="7">
        <v>11</v>
      </c>
      <c r="E36" s="7" t="s">
        <v>139</v>
      </c>
      <c r="F36" s="6"/>
      <c r="G36" s="29">
        <f>G38</f>
        <v>150000</v>
      </c>
      <c r="H36" s="31"/>
      <c r="I36" s="29">
        <f>I38</f>
        <v>150000</v>
      </c>
      <c r="J36" s="6"/>
    </row>
    <row r="37" spans="1:10" x14ac:dyDescent="0.2">
      <c r="A37" s="10" t="s">
        <v>81</v>
      </c>
      <c r="B37" s="6">
        <v>650</v>
      </c>
      <c r="C37" s="6" t="s">
        <v>94</v>
      </c>
      <c r="D37" s="7">
        <v>11</v>
      </c>
      <c r="E37" s="7" t="s">
        <v>139</v>
      </c>
      <c r="F37" s="6" t="s">
        <v>393</v>
      </c>
      <c r="G37" s="29">
        <f>G38</f>
        <v>150000</v>
      </c>
      <c r="H37" s="31"/>
      <c r="I37" s="139">
        <f>I38</f>
        <v>150000</v>
      </c>
      <c r="J37" s="137"/>
    </row>
    <row r="38" spans="1:10" x14ac:dyDescent="0.2">
      <c r="A38" s="10" t="s">
        <v>85</v>
      </c>
      <c r="B38" s="6">
        <v>650</v>
      </c>
      <c r="C38" s="6" t="s">
        <v>94</v>
      </c>
      <c r="D38" s="7">
        <v>11</v>
      </c>
      <c r="E38" s="7" t="s">
        <v>139</v>
      </c>
      <c r="F38" s="6">
        <v>870</v>
      </c>
      <c r="G38" s="29">
        <f>'Пр.10 (вед24-25)'!G41</f>
        <v>150000</v>
      </c>
      <c r="H38" s="31"/>
      <c r="I38" s="29">
        <f>'Пр.10 (вед24-25)'!I41</f>
        <v>150000</v>
      </c>
      <c r="J38" s="6"/>
    </row>
    <row r="39" spans="1:10" x14ac:dyDescent="0.2">
      <c r="A39" s="10" t="s">
        <v>55</v>
      </c>
      <c r="B39" s="6">
        <v>650</v>
      </c>
      <c r="C39" s="6" t="s">
        <v>94</v>
      </c>
      <c r="D39" s="7">
        <v>13</v>
      </c>
      <c r="E39" s="7"/>
      <c r="F39" s="6"/>
      <c r="G39" s="29">
        <f>G40+G63+G68</f>
        <v>10053867.5</v>
      </c>
      <c r="H39" s="29"/>
      <c r="I39" s="29">
        <f>I40+I63+I68</f>
        <v>11355997</v>
      </c>
      <c r="J39" s="69"/>
    </row>
    <row r="40" spans="1:10" ht="38.25" x14ac:dyDescent="0.2">
      <c r="A40" s="49" t="s">
        <v>241</v>
      </c>
      <c r="B40" s="6" t="s">
        <v>103</v>
      </c>
      <c r="C40" s="6" t="s">
        <v>94</v>
      </c>
      <c r="D40" s="7" t="s">
        <v>108</v>
      </c>
      <c r="E40" s="7" t="s">
        <v>140</v>
      </c>
      <c r="F40" s="6"/>
      <c r="G40" s="29">
        <f>G41+G45</f>
        <v>7636668</v>
      </c>
      <c r="H40" s="53"/>
      <c r="I40" s="29">
        <f>I41+I45</f>
        <v>7836668</v>
      </c>
      <c r="J40" s="6"/>
    </row>
    <row r="41" spans="1:10" ht="51" x14ac:dyDescent="0.2">
      <c r="A41" s="49" t="s">
        <v>242</v>
      </c>
      <c r="B41" s="6" t="s">
        <v>103</v>
      </c>
      <c r="C41" s="6" t="s">
        <v>94</v>
      </c>
      <c r="D41" s="7" t="s">
        <v>108</v>
      </c>
      <c r="E41" s="7" t="s">
        <v>243</v>
      </c>
      <c r="F41" s="6"/>
      <c r="G41" s="29">
        <f>G42</f>
        <v>30000</v>
      </c>
      <c r="H41" s="53"/>
      <c r="I41" s="29">
        <f>I42</f>
        <v>30000</v>
      </c>
      <c r="J41" s="69"/>
    </row>
    <row r="42" spans="1:10" x14ac:dyDescent="0.2">
      <c r="A42" s="15" t="s">
        <v>181</v>
      </c>
      <c r="B42" s="6" t="s">
        <v>103</v>
      </c>
      <c r="C42" s="6" t="s">
        <v>94</v>
      </c>
      <c r="D42" s="7" t="s">
        <v>108</v>
      </c>
      <c r="E42" s="7" t="s">
        <v>244</v>
      </c>
      <c r="F42" s="6"/>
      <c r="G42" s="29">
        <f>G43</f>
        <v>30000</v>
      </c>
      <c r="H42" s="53"/>
      <c r="I42" s="29">
        <f>I43</f>
        <v>30000</v>
      </c>
      <c r="J42" s="69"/>
    </row>
    <row r="43" spans="1:10" ht="25.5" x14ac:dyDescent="0.2">
      <c r="A43" s="10" t="s">
        <v>157</v>
      </c>
      <c r="B43" s="6" t="s">
        <v>103</v>
      </c>
      <c r="C43" s="6" t="s">
        <v>94</v>
      </c>
      <c r="D43" s="7" t="s">
        <v>108</v>
      </c>
      <c r="E43" s="7" t="s">
        <v>244</v>
      </c>
      <c r="F43" s="6" t="s">
        <v>105</v>
      </c>
      <c r="G43" s="29">
        <f>G44</f>
        <v>30000</v>
      </c>
      <c r="H43" s="53"/>
      <c r="I43" s="29">
        <f>I44</f>
        <v>30000</v>
      </c>
      <c r="J43" s="69"/>
    </row>
    <row r="44" spans="1:10" ht="25.5" x14ac:dyDescent="0.2">
      <c r="A44" s="10" t="s">
        <v>122</v>
      </c>
      <c r="B44" s="6" t="s">
        <v>103</v>
      </c>
      <c r="C44" s="6" t="s">
        <v>94</v>
      </c>
      <c r="D44" s="7" t="s">
        <v>108</v>
      </c>
      <c r="E44" s="7" t="s">
        <v>244</v>
      </c>
      <c r="F44" s="6" t="s">
        <v>106</v>
      </c>
      <c r="G44" s="29">
        <f>'Пр.10 (вед24-25)'!G47</f>
        <v>30000</v>
      </c>
      <c r="H44" s="53"/>
      <c r="I44" s="29">
        <f>'Пр.10 (вед24-25)'!I47</f>
        <v>30000</v>
      </c>
      <c r="J44" s="68"/>
    </row>
    <row r="45" spans="1:10" ht="51" x14ac:dyDescent="0.2">
      <c r="A45" s="49" t="s">
        <v>230</v>
      </c>
      <c r="B45" s="6" t="s">
        <v>103</v>
      </c>
      <c r="C45" s="6" t="s">
        <v>94</v>
      </c>
      <c r="D45" s="7" t="s">
        <v>108</v>
      </c>
      <c r="E45" s="7" t="s">
        <v>231</v>
      </c>
      <c r="F45" s="6"/>
      <c r="G45" s="29">
        <f>G46+G55</f>
        <v>7606668</v>
      </c>
      <c r="H45" s="53"/>
      <c r="I45" s="29">
        <f>I46+I55</f>
        <v>7806668</v>
      </c>
      <c r="J45" s="68"/>
    </row>
    <row r="46" spans="1:10" ht="18" customHeight="1" x14ac:dyDescent="0.2">
      <c r="A46" s="49" t="s">
        <v>235</v>
      </c>
      <c r="B46" s="6">
        <v>650</v>
      </c>
      <c r="C46" s="6" t="s">
        <v>94</v>
      </c>
      <c r="D46" s="7" t="s">
        <v>108</v>
      </c>
      <c r="E46" s="6" t="s">
        <v>236</v>
      </c>
      <c r="F46" s="6"/>
      <c r="G46" s="29">
        <f>G50+G47</f>
        <v>450000</v>
      </c>
      <c r="H46" s="29"/>
      <c r="I46" s="29">
        <f>I50+I47</f>
        <v>600000</v>
      </c>
      <c r="J46" s="68"/>
    </row>
    <row r="47" spans="1:10" ht="25.5" x14ac:dyDescent="0.2">
      <c r="A47" s="49" t="s">
        <v>180</v>
      </c>
      <c r="B47" s="6" t="s">
        <v>103</v>
      </c>
      <c r="C47" s="6" t="s">
        <v>94</v>
      </c>
      <c r="D47" s="7" t="s">
        <v>108</v>
      </c>
      <c r="E47" s="6" t="s">
        <v>237</v>
      </c>
      <c r="F47" s="6"/>
      <c r="G47" s="29">
        <f>G48</f>
        <v>150000</v>
      </c>
      <c r="H47" s="29"/>
      <c r="I47" s="29">
        <f>I48</f>
        <v>300000</v>
      </c>
      <c r="J47" s="68"/>
    </row>
    <row r="48" spans="1:10" ht="63.75" x14ac:dyDescent="0.2">
      <c r="A48" s="49" t="s">
        <v>88</v>
      </c>
      <c r="B48" s="6">
        <v>650</v>
      </c>
      <c r="C48" s="6" t="s">
        <v>94</v>
      </c>
      <c r="D48" s="7">
        <v>13</v>
      </c>
      <c r="E48" s="6" t="s">
        <v>237</v>
      </c>
      <c r="F48" s="6">
        <v>100</v>
      </c>
      <c r="G48" s="29">
        <f>G49</f>
        <v>150000</v>
      </c>
      <c r="H48" s="29"/>
      <c r="I48" s="29">
        <f>I49</f>
        <v>300000</v>
      </c>
      <c r="J48" s="68"/>
    </row>
    <row r="49" spans="1:10" ht="25.5" x14ac:dyDescent="0.2">
      <c r="A49" s="10" t="s">
        <v>80</v>
      </c>
      <c r="B49" s="6">
        <v>650</v>
      </c>
      <c r="C49" s="6" t="s">
        <v>94</v>
      </c>
      <c r="D49" s="7">
        <v>13</v>
      </c>
      <c r="E49" s="6" t="s">
        <v>237</v>
      </c>
      <c r="F49" s="6">
        <v>120</v>
      </c>
      <c r="G49" s="29">
        <f>'Пр.10 (вед24-25)'!G53</f>
        <v>150000</v>
      </c>
      <c r="H49" s="29"/>
      <c r="I49" s="29">
        <f>'Пр.10 (вед24-25)'!I53</f>
        <v>300000</v>
      </c>
      <c r="J49" s="68"/>
    </row>
    <row r="50" spans="1:10" x14ac:dyDescent="0.2">
      <c r="A50" s="15" t="s">
        <v>181</v>
      </c>
      <c r="B50" s="6" t="s">
        <v>103</v>
      </c>
      <c r="C50" s="6" t="s">
        <v>94</v>
      </c>
      <c r="D50" s="7" t="s">
        <v>108</v>
      </c>
      <c r="E50" s="7" t="s">
        <v>246</v>
      </c>
      <c r="F50" s="6"/>
      <c r="G50" s="29">
        <f>G51+G53</f>
        <v>300000</v>
      </c>
      <c r="H50" s="29"/>
      <c r="I50" s="29">
        <f>I51+I53</f>
        <v>300000</v>
      </c>
      <c r="J50" s="68"/>
    </row>
    <row r="51" spans="1:10" ht="25.5" x14ac:dyDescent="0.2">
      <c r="A51" s="10" t="s">
        <v>157</v>
      </c>
      <c r="B51" s="6">
        <v>650</v>
      </c>
      <c r="C51" s="6" t="s">
        <v>94</v>
      </c>
      <c r="D51" s="7">
        <v>13</v>
      </c>
      <c r="E51" s="7" t="s">
        <v>246</v>
      </c>
      <c r="F51" s="6">
        <v>200</v>
      </c>
      <c r="G51" s="29">
        <f>G52</f>
        <v>155000</v>
      </c>
      <c r="H51" s="29"/>
      <c r="I51" s="29">
        <f>I52</f>
        <v>155000</v>
      </c>
      <c r="J51" s="68"/>
    </row>
    <row r="52" spans="1:10" ht="25.5" x14ac:dyDescent="0.2">
      <c r="A52" s="10" t="s">
        <v>122</v>
      </c>
      <c r="B52" s="6">
        <v>650</v>
      </c>
      <c r="C52" s="6" t="s">
        <v>94</v>
      </c>
      <c r="D52" s="7">
        <v>13</v>
      </c>
      <c r="E52" s="7" t="s">
        <v>246</v>
      </c>
      <c r="F52" s="6">
        <v>240</v>
      </c>
      <c r="G52" s="29">
        <f>'Пр.10 (вед24-25)'!G57</f>
        <v>155000</v>
      </c>
      <c r="H52" s="29"/>
      <c r="I52" s="29">
        <f>'Пр.10 (вед24-25)'!I57</f>
        <v>155000</v>
      </c>
      <c r="J52" s="68"/>
    </row>
    <row r="53" spans="1:10" x14ac:dyDescent="0.2">
      <c r="A53" s="10" t="s">
        <v>81</v>
      </c>
      <c r="B53" s="6">
        <v>650</v>
      </c>
      <c r="C53" s="6" t="s">
        <v>94</v>
      </c>
      <c r="D53" s="7">
        <v>13</v>
      </c>
      <c r="E53" s="7" t="s">
        <v>246</v>
      </c>
      <c r="F53" s="6">
        <v>800</v>
      </c>
      <c r="G53" s="29">
        <f>G54</f>
        <v>145000</v>
      </c>
      <c r="H53" s="29"/>
      <c r="I53" s="29">
        <f>I54</f>
        <v>145000</v>
      </c>
      <c r="J53" s="68"/>
    </row>
    <row r="54" spans="1:10" x14ac:dyDescent="0.2">
      <c r="A54" s="10" t="s">
        <v>158</v>
      </c>
      <c r="B54" s="6">
        <v>650</v>
      </c>
      <c r="C54" s="6" t="s">
        <v>94</v>
      </c>
      <c r="D54" s="7">
        <v>13</v>
      </c>
      <c r="E54" s="7" t="s">
        <v>246</v>
      </c>
      <c r="F54" s="6">
        <v>850</v>
      </c>
      <c r="G54" s="29">
        <f>'Пр.10 (вед24-25)'!G60</f>
        <v>145000</v>
      </c>
      <c r="H54" s="29"/>
      <c r="I54" s="29">
        <f>'Пр.10 (вед24-25)'!I60</f>
        <v>145000</v>
      </c>
      <c r="J54" s="68"/>
    </row>
    <row r="55" spans="1:10" ht="25.5" x14ac:dyDescent="0.2">
      <c r="A55" s="10" t="s">
        <v>247</v>
      </c>
      <c r="B55" s="6" t="s">
        <v>103</v>
      </c>
      <c r="C55" s="6" t="s">
        <v>94</v>
      </c>
      <c r="D55" s="7" t="s">
        <v>108</v>
      </c>
      <c r="E55" s="7" t="s">
        <v>248</v>
      </c>
      <c r="F55" s="6"/>
      <c r="G55" s="29">
        <f>G56</f>
        <v>7156668</v>
      </c>
      <c r="H55" s="29"/>
      <c r="I55" s="29">
        <f>I56</f>
        <v>7206668</v>
      </c>
      <c r="J55" s="68"/>
    </row>
    <row r="56" spans="1:10" ht="25.5" x14ac:dyDescent="0.2">
      <c r="A56" s="28" t="s">
        <v>153</v>
      </c>
      <c r="B56" s="6">
        <v>650</v>
      </c>
      <c r="C56" s="6" t="s">
        <v>94</v>
      </c>
      <c r="D56" s="7">
        <v>13</v>
      </c>
      <c r="E56" s="7" t="s">
        <v>249</v>
      </c>
      <c r="F56" s="6"/>
      <c r="G56" s="29">
        <f>G57+G59+G61</f>
        <v>7156668</v>
      </c>
      <c r="H56" s="29"/>
      <c r="I56" s="29">
        <f>I57+I59+I61</f>
        <v>7206668</v>
      </c>
      <c r="J56" s="68"/>
    </row>
    <row r="57" spans="1:10" ht="63.75" x14ac:dyDescent="0.2">
      <c r="A57" s="49" t="s">
        <v>88</v>
      </c>
      <c r="B57" s="6">
        <v>650</v>
      </c>
      <c r="C57" s="6" t="s">
        <v>94</v>
      </c>
      <c r="D57" s="7">
        <v>13</v>
      </c>
      <c r="E57" s="7" t="s">
        <v>249</v>
      </c>
      <c r="F57" s="6">
        <v>100</v>
      </c>
      <c r="G57" s="29">
        <f>G58</f>
        <v>6573000</v>
      </c>
      <c r="H57" s="29"/>
      <c r="I57" s="29">
        <f>I58</f>
        <v>6573000</v>
      </c>
      <c r="J57" s="68"/>
    </row>
    <row r="58" spans="1:10" x14ac:dyDescent="0.2">
      <c r="A58" s="10" t="s">
        <v>89</v>
      </c>
      <c r="B58" s="6">
        <v>650</v>
      </c>
      <c r="C58" s="6" t="s">
        <v>94</v>
      </c>
      <c r="D58" s="7">
        <v>13</v>
      </c>
      <c r="E58" s="7" t="s">
        <v>249</v>
      </c>
      <c r="F58" s="6">
        <v>110</v>
      </c>
      <c r="G58" s="29">
        <f>'Пр.10 (вед24-25)'!G65</f>
        <v>6573000</v>
      </c>
      <c r="H58" s="46"/>
      <c r="I58" s="29">
        <f>'Пр.10 (вед24-25)'!I65</f>
        <v>6573000</v>
      </c>
      <c r="J58" s="68"/>
    </row>
    <row r="59" spans="1:10" ht="25.5" x14ac:dyDescent="0.2">
      <c r="A59" s="10" t="s">
        <v>157</v>
      </c>
      <c r="B59" s="6" t="s">
        <v>103</v>
      </c>
      <c r="C59" s="6" t="s">
        <v>94</v>
      </c>
      <c r="D59" s="7">
        <v>13</v>
      </c>
      <c r="E59" s="7" t="s">
        <v>249</v>
      </c>
      <c r="F59" s="6" t="s">
        <v>105</v>
      </c>
      <c r="G59" s="29">
        <f>G60</f>
        <v>578400</v>
      </c>
      <c r="H59" s="29"/>
      <c r="I59" s="29">
        <f>I60</f>
        <v>628400</v>
      </c>
      <c r="J59" s="68"/>
    </row>
    <row r="60" spans="1:10" ht="25.5" x14ac:dyDescent="0.2">
      <c r="A60" s="10" t="s">
        <v>122</v>
      </c>
      <c r="B60" s="6">
        <v>650</v>
      </c>
      <c r="C60" s="6" t="s">
        <v>94</v>
      </c>
      <c r="D60" s="7">
        <v>13</v>
      </c>
      <c r="E60" s="7" t="s">
        <v>249</v>
      </c>
      <c r="F60" s="6">
        <v>240</v>
      </c>
      <c r="G60" s="29">
        <f>'Пр.10 (вед24-25)'!G70</f>
        <v>578400</v>
      </c>
      <c r="H60" s="46"/>
      <c r="I60" s="29">
        <f>'Пр.10 (вед24-25)'!I70</f>
        <v>628400</v>
      </c>
      <c r="J60" s="68"/>
    </row>
    <row r="61" spans="1:10" ht="16.5" customHeight="1" x14ac:dyDescent="0.2">
      <c r="A61" s="10" t="s">
        <v>81</v>
      </c>
      <c r="B61" s="6">
        <v>650</v>
      </c>
      <c r="C61" s="6" t="s">
        <v>94</v>
      </c>
      <c r="D61" s="7">
        <v>13</v>
      </c>
      <c r="E61" s="7" t="s">
        <v>249</v>
      </c>
      <c r="F61" s="6">
        <v>800</v>
      </c>
      <c r="G61" s="29">
        <f>G62</f>
        <v>5268</v>
      </c>
      <c r="H61" s="46"/>
      <c r="I61" s="29">
        <f>I62</f>
        <v>5268</v>
      </c>
      <c r="J61" s="68"/>
    </row>
    <row r="62" spans="1:10" x14ac:dyDescent="0.2">
      <c r="A62" s="10" t="s">
        <v>158</v>
      </c>
      <c r="B62" s="6">
        <v>650</v>
      </c>
      <c r="C62" s="6" t="s">
        <v>94</v>
      </c>
      <c r="D62" s="7">
        <v>13</v>
      </c>
      <c r="E62" s="7" t="s">
        <v>249</v>
      </c>
      <c r="F62" s="6">
        <v>850</v>
      </c>
      <c r="G62" s="29">
        <f>'Пр.10 (вед24-25)'!G74</f>
        <v>5268</v>
      </c>
      <c r="H62" s="46"/>
      <c r="I62" s="29">
        <f>'Пр.10 (вед24-25)'!I74</f>
        <v>5268</v>
      </c>
      <c r="J62" s="68"/>
    </row>
    <row r="63" spans="1:10" ht="38.25" x14ac:dyDescent="0.2">
      <c r="A63" s="10" t="s">
        <v>259</v>
      </c>
      <c r="B63" s="6" t="s">
        <v>103</v>
      </c>
      <c r="C63" s="6" t="s">
        <v>94</v>
      </c>
      <c r="D63" s="7">
        <v>13</v>
      </c>
      <c r="E63" s="7" t="s">
        <v>148</v>
      </c>
      <c r="F63" s="6"/>
      <c r="G63" s="29">
        <f>G64</f>
        <v>1361000</v>
      </c>
      <c r="H63" s="46"/>
      <c r="I63" s="29">
        <f>I64</f>
        <v>1361000</v>
      </c>
      <c r="J63" s="68"/>
    </row>
    <row r="64" spans="1:10" ht="38.25" x14ac:dyDescent="0.2">
      <c r="A64" s="10" t="s">
        <v>260</v>
      </c>
      <c r="B64" s="6" t="s">
        <v>103</v>
      </c>
      <c r="C64" s="6" t="s">
        <v>94</v>
      </c>
      <c r="D64" s="7">
        <v>13</v>
      </c>
      <c r="E64" s="7" t="s">
        <v>262</v>
      </c>
      <c r="F64" s="6"/>
      <c r="G64" s="29">
        <f>G65</f>
        <v>1361000</v>
      </c>
      <c r="H64" s="46"/>
      <c r="I64" s="29">
        <f>I65</f>
        <v>1361000</v>
      </c>
      <c r="J64" s="46"/>
    </row>
    <row r="65" spans="1:12" ht="25.5" x14ac:dyDescent="0.2">
      <c r="A65" s="10" t="s">
        <v>149</v>
      </c>
      <c r="B65" s="6" t="s">
        <v>103</v>
      </c>
      <c r="C65" s="6" t="s">
        <v>94</v>
      </c>
      <c r="D65" s="7">
        <v>13</v>
      </c>
      <c r="E65" s="7" t="s">
        <v>263</v>
      </c>
      <c r="F65" s="6"/>
      <c r="G65" s="29">
        <f>G66</f>
        <v>1361000</v>
      </c>
      <c r="H65" s="46"/>
      <c r="I65" s="29">
        <f>I66</f>
        <v>1361000</v>
      </c>
      <c r="J65" s="46"/>
    </row>
    <row r="66" spans="1:12" ht="25.5" x14ac:dyDescent="0.2">
      <c r="A66" s="10" t="s">
        <v>157</v>
      </c>
      <c r="B66" s="6" t="s">
        <v>103</v>
      </c>
      <c r="C66" s="6" t="s">
        <v>94</v>
      </c>
      <c r="D66" s="7">
        <v>13</v>
      </c>
      <c r="E66" s="7" t="s">
        <v>263</v>
      </c>
      <c r="F66" s="6">
        <v>200</v>
      </c>
      <c r="G66" s="29">
        <f>G67</f>
        <v>1361000</v>
      </c>
      <c r="H66" s="46"/>
      <c r="I66" s="29">
        <f>I67</f>
        <v>1361000</v>
      </c>
      <c r="J66" s="46"/>
    </row>
    <row r="67" spans="1:12" ht="26.25" customHeight="1" x14ac:dyDescent="0.2">
      <c r="A67" s="10" t="s">
        <v>122</v>
      </c>
      <c r="B67" s="6" t="s">
        <v>103</v>
      </c>
      <c r="C67" s="6" t="s">
        <v>94</v>
      </c>
      <c r="D67" s="7">
        <v>13</v>
      </c>
      <c r="E67" s="7" t="s">
        <v>263</v>
      </c>
      <c r="F67" s="6">
        <v>240</v>
      </c>
      <c r="G67" s="29">
        <f>'Пр.10 (вед24-25)'!G80</f>
        <v>1361000</v>
      </c>
      <c r="H67" s="46"/>
      <c r="I67" s="29">
        <f>'Пр.10 (вед24-25)'!I80</f>
        <v>1361000</v>
      </c>
      <c r="J67" s="46"/>
    </row>
    <row r="68" spans="1:12" x14ac:dyDescent="0.2">
      <c r="A68" s="10" t="s">
        <v>123</v>
      </c>
      <c r="B68" s="6" t="s">
        <v>103</v>
      </c>
      <c r="C68" s="6" t="s">
        <v>94</v>
      </c>
      <c r="D68" s="7" t="s">
        <v>108</v>
      </c>
      <c r="E68" s="7" t="s">
        <v>135</v>
      </c>
      <c r="F68" s="6"/>
      <c r="G68" s="29">
        <f>G69</f>
        <v>1056199.5</v>
      </c>
      <c r="H68" s="46"/>
      <c r="I68" s="29">
        <f>I69</f>
        <v>2158329</v>
      </c>
      <c r="J68" s="46"/>
    </row>
    <row r="69" spans="1:12" x14ac:dyDescent="0.2">
      <c r="A69" s="10" t="s">
        <v>168</v>
      </c>
      <c r="B69" s="6" t="s">
        <v>103</v>
      </c>
      <c r="C69" s="6" t="s">
        <v>94</v>
      </c>
      <c r="D69" s="7" t="s">
        <v>108</v>
      </c>
      <c r="E69" s="27">
        <v>6000009990</v>
      </c>
      <c r="F69" s="14"/>
      <c r="G69" s="29">
        <f>G71</f>
        <v>1056199.5</v>
      </c>
      <c r="H69" s="46"/>
      <c r="I69" s="29">
        <f>I71</f>
        <v>2158329</v>
      </c>
      <c r="J69" s="46"/>
    </row>
    <row r="70" spans="1:12" x14ac:dyDescent="0.2">
      <c r="A70" s="10" t="s">
        <v>81</v>
      </c>
      <c r="B70" s="6" t="s">
        <v>103</v>
      </c>
      <c r="C70" s="6" t="s">
        <v>94</v>
      </c>
      <c r="D70" s="7" t="s">
        <v>108</v>
      </c>
      <c r="E70" s="27">
        <v>6000009990</v>
      </c>
      <c r="F70" s="14" t="s">
        <v>393</v>
      </c>
      <c r="G70" s="29">
        <f>G71</f>
        <v>1056199.5</v>
      </c>
      <c r="H70" s="46"/>
      <c r="I70" s="29">
        <f>I71</f>
        <v>2158329</v>
      </c>
      <c r="J70" s="46"/>
      <c r="K70" s="4"/>
      <c r="L70" s="5"/>
    </row>
    <row r="71" spans="1:12" x14ac:dyDescent="0.2">
      <c r="A71" s="10" t="s">
        <v>85</v>
      </c>
      <c r="B71" s="6" t="s">
        <v>103</v>
      </c>
      <c r="C71" s="6" t="s">
        <v>94</v>
      </c>
      <c r="D71" s="7" t="s">
        <v>108</v>
      </c>
      <c r="E71" s="115">
        <v>6000009990</v>
      </c>
      <c r="F71" s="27">
        <v>870</v>
      </c>
      <c r="G71" s="29">
        <f>'Пр.10 (вед24-25)'!G86</f>
        <v>1056199.5</v>
      </c>
      <c r="H71" s="46"/>
      <c r="I71" s="29">
        <f>'Пр.10 (вед24-25)'!I86</f>
        <v>2158329</v>
      </c>
      <c r="J71" s="46"/>
    </row>
    <row r="72" spans="1:12" x14ac:dyDescent="0.2">
      <c r="A72" s="13" t="s">
        <v>56</v>
      </c>
      <c r="B72" s="20">
        <v>650</v>
      </c>
      <c r="C72" s="20" t="s">
        <v>95</v>
      </c>
      <c r="D72" s="18" t="s">
        <v>363</v>
      </c>
      <c r="E72" s="18"/>
      <c r="F72" s="20"/>
      <c r="G72" s="46">
        <f>G73</f>
        <v>622500</v>
      </c>
      <c r="H72" s="46">
        <f>G72</f>
        <v>622500</v>
      </c>
      <c r="I72" s="46">
        <f>I73</f>
        <v>645100</v>
      </c>
      <c r="J72" s="46">
        <f>I72</f>
        <v>645100</v>
      </c>
    </row>
    <row r="73" spans="1:12" x14ac:dyDescent="0.2">
      <c r="A73" s="10" t="s">
        <v>57</v>
      </c>
      <c r="B73" s="6">
        <v>650</v>
      </c>
      <c r="C73" s="6" t="s">
        <v>95</v>
      </c>
      <c r="D73" s="7" t="s">
        <v>97</v>
      </c>
      <c r="E73" s="7"/>
      <c r="F73" s="6"/>
      <c r="G73" s="29">
        <f>G74</f>
        <v>622500</v>
      </c>
      <c r="H73" s="29">
        <f>G73</f>
        <v>622500</v>
      </c>
      <c r="I73" s="29">
        <f>I74</f>
        <v>645100</v>
      </c>
      <c r="J73" s="29">
        <f>I73</f>
        <v>645100</v>
      </c>
    </row>
    <row r="74" spans="1:12" ht="38.25" x14ac:dyDescent="0.2">
      <c r="A74" s="49" t="s">
        <v>241</v>
      </c>
      <c r="B74" s="6">
        <v>650</v>
      </c>
      <c r="C74" s="6" t="s">
        <v>95</v>
      </c>
      <c r="D74" s="7" t="s">
        <v>97</v>
      </c>
      <c r="E74" s="7" t="s">
        <v>140</v>
      </c>
      <c r="F74" s="6"/>
      <c r="G74" s="29">
        <f>G76</f>
        <v>622500</v>
      </c>
      <c r="H74" s="29">
        <f>G74</f>
        <v>622500</v>
      </c>
      <c r="I74" s="29">
        <f>I76</f>
        <v>645100</v>
      </c>
      <c r="J74" s="29">
        <f>I74</f>
        <v>645100</v>
      </c>
    </row>
    <row r="75" spans="1:12" ht="51" x14ac:dyDescent="0.2">
      <c r="A75" s="49" t="s">
        <v>230</v>
      </c>
      <c r="B75" s="6" t="s">
        <v>103</v>
      </c>
      <c r="C75" s="6" t="s">
        <v>95</v>
      </c>
      <c r="D75" s="7" t="s">
        <v>97</v>
      </c>
      <c r="E75" s="7" t="s">
        <v>231</v>
      </c>
      <c r="F75" s="6"/>
      <c r="G75" s="29">
        <f t="shared" ref="G75:J77" si="0">G76</f>
        <v>622500</v>
      </c>
      <c r="H75" s="55">
        <f t="shared" si="0"/>
        <v>622500</v>
      </c>
      <c r="I75" s="29">
        <f t="shared" si="0"/>
        <v>645100</v>
      </c>
      <c r="J75" s="55">
        <f t="shared" si="0"/>
        <v>645100</v>
      </c>
    </row>
    <row r="76" spans="1:12" ht="20.25" customHeight="1" x14ac:dyDescent="0.2">
      <c r="A76" s="49" t="s">
        <v>235</v>
      </c>
      <c r="B76" s="6">
        <v>650</v>
      </c>
      <c r="C76" s="6" t="s">
        <v>95</v>
      </c>
      <c r="D76" s="7" t="s">
        <v>97</v>
      </c>
      <c r="E76" s="6" t="s">
        <v>236</v>
      </c>
      <c r="F76" s="6"/>
      <c r="G76" s="29">
        <f t="shared" si="0"/>
        <v>622500</v>
      </c>
      <c r="H76" s="29">
        <f t="shared" si="0"/>
        <v>622500</v>
      </c>
      <c r="I76" s="29">
        <f t="shared" si="0"/>
        <v>645100</v>
      </c>
      <c r="J76" s="29">
        <f t="shared" si="0"/>
        <v>645100</v>
      </c>
    </row>
    <row r="77" spans="1:12" ht="38.25" x14ac:dyDescent="0.2">
      <c r="A77" s="10" t="s">
        <v>412</v>
      </c>
      <c r="B77" s="6" t="s">
        <v>103</v>
      </c>
      <c r="C77" s="6" t="s">
        <v>95</v>
      </c>
      <c r="D77" s="7" t="s">
        <v>97</v>
      </c>
      <c r="E77" s="7" t="s">
        <v>250</v>
      </c>
      <c r="F77" s="6"/>
      <c r="G77" s="29">
        <f t="shared" si="0"/>
        <v>622500</v>
      </c>
      <c r="H77" s="29">
        <f t="shared" si="0"/>
        <v>622500</v>
      </c>
      <c r="I77" s="29">
        <f t="shared" si="0"/>
        <v>645100</v>
      </c>
      <c r="J77" s="29">
        <f t="shared" si="0"/>
        <v>645100</v>
      </c>
    </row>
    <row r="78" spans="1:12" ht="63.75" x14ac:dyDescent="0.2">
      <c r="A78" s="49" t="s">
        <v>88</v>
      </c>
      <c r="B78" s="6">
        <v>650</v>
      </c>
      <c r="C78" s="6" t="s">
        <v>95</v>
      </c>
      <c r="D78" s="7" t="s">
        <v>97</v>
      </c>
      <c r="E78" s="7" t="s">
        <v>250</v>
      </c>
      <c r="F78" s="6">
        <v>100</v>
      </c>
      <c r="G78" s="29">
        <f>G79</f>
        <v>622500</v>
      </c>
      <c r="H78" s="29">
        <f>G78</f>
        <v>622500</v>
      </c>
      <c r="I78" s="29">
        <f>I79</f>
        <v>645100</v>
      </c>
      <c r="J78" s="29">
        <f>I78</f>
        <v>645100</v>
      </c>
    </row>
    <row r="79" spans="1:12" ht="25.5" x14ac:dyDescent="0.2">
      <c r="A79" s="10" t="s">
        <v>80</v>
      </c>
      <c r="B79" s="6">
        <v>650</v>
      </c>
      <c r="C79" s="6" t="s">
        <v>95</v>
      </c>
      <c r="D79" s="7" t="s">
        <v>97</v>
      </c>
      <c r="E79" s="7" t="s">
        <v>250</v>
      </c>
      <c r="F79" s="6">
        <v>120</v>
      </c>
      <c r="G79" s="29">
        <f>'Пр.10 (вед24-25)'!G94</f>
        <v>622500</v>
      </c>
      <c r="H79" s="29">
        <f>G79</f>
        <v>622500</v>
      </c>
      <c r="I79" s="29">
        <f>'Пр.10 (вед24-25)'!I94</f>
        <v>645100</v>
      </c>
      <c r="J79" s="29">
        <f>I79</f>
        <v>645100</v>
      </c>
    </row>
    <row r="80" spans="1:12" ht="25.5" x14ac:dyDescent="0.2">
      <c r="A80" s="56" t="s">
        <v>58</v>
      </c>
      <c r="B80" s="20">
        <v>650</v>
      </c>
      <c r="C80" s="20" t="s">
        <v>97</v>
      </c>
      <c r="D80" s="18" t="s">
        <v>363</v>
      </c>
      <c r="E80" s="18"/>
      <c r="F80" s="20"/>
      <c r="G80" s="46">
        <f>G81+G91</f>
        <v>363900.79000000004</v>
      </c>
      <c r="H80" s="46">
        <f>H81</f>
        <v>133812.79</v>
      </c>
      <c r="I80" s="46">
        <f>I81+I91</f>
        <v>363900.79000000004</v>
      </c>
      <c r="J80" s="46">
        <f>J81</f>
        <v>133812.79</v>
      </c>
    </row>
    <row r="81" spans="1:10" x14ac:dyDescent="0.2">
      <c r="A81" s="26" t="s">
        <v>59</v>
      </c>
      <c r="B81" s="6">
        <v>650</v>
      </c>
      <c r="C81" s="6" t="s">
        <v>97</v>
      </c>
      <c r="D81" s="7" t="s">
        <v>96</v>
      </c>
      <c r="E81" s="7"/>
      <c r="F81" s="6"/>
      <c r="G81" s="29">
        <f>G82</f>
        <v>133812.79</v>
      </c>
      <c r="H81" s="29">
        <f>G81</f>
        <v>133812.79</v>
      </c>
      <c r="I81" s="29">
        <f>I82</f>
        <v>133812.79</v>
      </c>
      <c r="J81" s="29">
        <f>I81</f>
        <v>133812.79</v>
      </c>
    </row>
    <row r="82" spans="1:10" ht="38.25" x14ac:dyDescent="0.2">
      <c r="A82" s="49" t="s">
        <v>241</v>
      </c>
      <c r="B82" s="6">
        <v>650</v>
      </c>
      <c r="C82" s="6" t="s">
        <v>97</v>
      </c>
      <c r="D82" s="7" t="s">
        <v>96</v>
      </c>
      <c r="E82" s="7" t="s">
        <v>140</v>
      </c>
      <c r="F82" s="57"/>
      <c r="G82" s="58">
        <f>G83</f>
        <v>133812.79</v>
      </c>
      <c r="H82" s="58">
        <f>G82</f>
        <v>133812.79</v>
      </c>
      <c r="I82" s="58">
        <f>I83</f>
        <v>133812.79</v>
      </c>
      <c r="J82" s="58">
        <f>I82</f>
        <v>133812.79</v>
      </c>
    </row>
    <row r="83" spans="1:10" ht="51" x14ac:dyDescent="0.2">
      <c r="A83" s="49" t="s">
        <v>230</v>
      </c>
      <c r="B83" s="6" t="s">
        <v>103</v>
      </c>
      <c r="C83" s="6" t="s">
        <v>97</v>
      </c>
      <c r="D83" s="7" t="s">
        <v>96</v>
      </c>
      <c r="E83" s="7" t="s">
        <v>231</v>
      </c>
      <c r="F83" s="6"/>
      <c r="G83" s="29">
        <f>G84</f>
        <v>133812.79</v>
      </c>
      <c r="H83" s="55">
        <f>H84</f>
        <v>133812.79</v>
      </c>
      <c r="I83" s="29">
        <f>I84</f>
        <v>133812.79</v>
      </c>
      <c r="J83" s="55">
        <f>J84</f>
        <v>133812.79</v>
      </c>
    </row>
    <row r="84" spans="1:10" ht="25.5" x14ac:dyDescent="0.2">
      <c r="A84" s="49" t="s">
        <v>235</v>
      </c>
      <c r="B84" s="6">
        <v>650</v>
      </c>
      <c r="C84" s="6" t="s">
        <v>97</v>
      </c>
      <c r="D84" s="7" t="s">
        <v>96</v>
      </c>
      <c r="E84" s="6" t="s">
        <v>236</v>
      </c>
      <c r="F84" s="6"/>
      <c r="G84" s="29">
        <f>G85+G88</f>
        <v>133812.79</v>
      </c>
      <c r="H84" s="29">
        <f>G84</f>
        <v>133812.79</v>
      </c>
      <c r="I84" s="29">
        <f>I85+I88</f>
        <v>133812.79</v>
      </c>
      <c r="J84" s="29">
        <f>I84</f>
        <v>133812.79</v>
      </c>
    </row>
    <row r="85" spans="1:10" ht="38.25" x14ac:dyDescent="0.2">
      <c r="A85" s="26" t="s">
        <v>182</v>
      </c>
      <c r="B85" s="6" t="s">
        <v>103</v>
      </c>
      <c r="C85" s="6" t="s">
        <v>97</v>
      </c>
      <c r="D85" s="7" t="s">
        <v>96</v>
      </c>
      <c r="E85" s="7" t="s">
        <v>251</v>
      </c>
      <c r="F85" s="6"/>
      <c r="G85" s="29">
        <f>G86</f>
        <v>104258.05</v>
      </c>
      <c r="H85" s="29">
        <f>H86</f>
        <v>104258.05</v>
      </c>
      <c r="I85" s="29">
        <f>I86</f>
        <v>104258.05</v>
      </c>
      <c r="J85" s="29">
        <f>J86</f>
        <v>104258.05</v>
      </c>
    </row>
    <row r="86" spans="1:10" ht="63.75" x14ac:dyDescent="0.2">
      <c r="A86" s="49" t="s">
        <v>88</v>
      </c>
      <c r="B86" s="6" t="s">
        <v>103</v>
      </c>
      <c r="C86" s="11" t="s">
        <v>97</v>
      </c>
      <c r="D86" s="59" t="s">
        <v>96</v>
      </c>
      <c r="E86" s="7" t="s">
        <v>251</v>
      </c>
      <c r="F86" s="6" t="s">
        <v>104</v>
      </c>
      <c r="G86" s="29">
        <f>G87</f>
        <v>104258.05</v>
      </c>
      <c r="H86" s="29">
        <f>G86</f>
        <v>104258.05</v>
      </c>
      <c r="I86" s="29">
        <f>I87</f>
        <v>104258.05</v>
      </c>
      <c r="J86" s="29">
        <f>I86</f>
        <v>104258.05</v>
      </c>
    </row>
    <row r="87" spans="1:10" ht="25.5" x14ac:dyDescent="0.2">
      <c r="A87" s="10" t="s">
        <v>80</v>
      </c>
      <c r="B87" s="6">
        <v>650</v>
      </c>
      <c r="C87" s="6" t="s">
        <v>97</v>
      </c>
      <c r="D87" s="7" t="s">
        <v>96</v>
      </c>
      <c r="E87" s="7" t="s">
        <v>251</v>
      </c>
      <c r="F87" s="6">
        <v>120</v>
      </c>
      <c r="G87" s="29">
        <f>'Пр.10 (вед24-25)'!G105</f>
        <v>104258.05</v>
      </c>
      <c r="H87" s="29">
        <f>G87</f>
        <v>104258.05</v>
      </c>
      <c r="I87" s="29">
        <f>'Пр.10 (вед24-25)'!I105</f>
        <v>104258.05</v>
      </c>
      <c r="J87" s="29">
        <f>I87</f>
        <v>104258.05</v>
      </c>
    </row>
    <row r="88" spans="1:10" ht="51" x14ac:dyDescent="0.2">
      <c r="A88" s="26" t="s">
        <v>183</v>
      </c>
      <c r="B88" s="6">
        <v>650</v>
      </c>
      <c r="C88" s="6" t="s">
        <v>97</v>
      </c>
      <c r="D88" s="7" t="s">
        <v>96</v>
      </c>
      <c r="E88" s="7" t="s">
        <v>252</v>
      </c>
      <c r="F88" s="6"/>
      <c r="G88" s="29">
        <f>G89</f>
        <v>29554.739999999998</v>
      </c>
      <c r="H88" s="29">
        <f>G88</f>
        <v>29554.739999999998</v>
      </c>
      <c r="I88" s="29">
        <f>I89</f>
        <v>29554.74</v>
      </c>
      <c r="J88" s="29">
        <f>I88</f>
        <v>29554.74</v>
      </c>
    </row>
    <row r="89" spans="1:10" ht="25.5" x14ac:dyDescent="0.2">
      <c r="A89" s="10" t="s">
        <v>157</v>
      </c>
      <c r="B89" s="6">
        <v>650</v>
      </c>
      <c r="C89" s="6" t="s">
        <v>97</v>
      </c>
      <c r="D89" s="7" t="s">
        <v>96</v>
      </c>
      <c r="E89" s="7" t="s">
        <v>252</v>
      </c>
      <c r="F89" s="6">
        <v>200</v>
      </c>
      <c r="G89" s="29">
        <f>G90</f>
        <v>29554.739999999998</v>
      </c>
      <c r="H89" s="29">
        <f>G89</f>
        <v>29554.739999999998</v>
      </c>
      <c r="I89" s="29">
        <f>I90</f>
        <v>29554.74</v>
      </c>
      <c r="J89" s="29">
        <f>I89</f>
        <v>29554.74</v>
      </c>
    </row>
    <row r="90" spans="1:10" ht="25.5" x14ac:dyDescent="0.2">
      <c r="A90" s="10" t="s">
        <v>122</v>
      </c>
      <c r="B90" s="6">
        <v>650</v>
      </c>
      <c r="C90" s="6" t="s">
        <v>97</v>
      </c>
      <c r="D90" s="7" t="s">
        <v>96</v>
      </c>
      <c r="E90" s="7" t="s">
        <v>252</v>
      </c>
      <c r="F90" s="6">
        <v>240</v>
      </c>
      <c r="G90" s="29">
        <f>'Пр.10 (вед24-25)'!G110</f>
        <v>29554.739999999998</v>
      </c>
      <c r="H90" s="29">
        <f>G90</f>
        <v>29554.739999999998</v>
      </c>
      <c r="I90" s="29">
        <f>'Пр.10 (вед24-25)'!I110</f>
        <v>29554.74</v>
      </c>
      <c r="J90" s="29">
        <f>I90</f>
        <v>29554.74</v>
      </c>
    </row>
    <row r="91" spans="1:10" ht="25.5" x14ac:dyDescent="0.2">
      <c r="A91" s="49" t="s">
        <v>60</v>
      </c>
      <c r="B91" s="6">
        <v>650</v>
      </c>
      <c r="C91" s="6" t="s">
        <v>97</v>
      </c>
      <c r="D91" s="7">
        <v>14</v>
      </c>
      <c r="E91" s="7"/>
      <c r="F91" s="6"/>
      <c r="G91" s="29">
        <f>G92</f>
        <v>230088</v>
      </c>
      <c r="H91" s="29"/>
      <c r="I91" s="29">
        <f>I92</f>
        <v>230088</v>
      </c>
      <c r="J91" s="69"/>
    </row>
    <row r="92" spans="1:10" ht="76.5" x14ac:dyDescent="0.2">
      <c r="A92" s="15" t="s">
        <v>253</v>
      </c>
      <c r="B92" s="6" t="s">
        <v>103</v>
      </c>
      <c r="C92" s="6" t="s">
        <v>97</v>
      </c>
      <c r="D92" s="7" t="s">
        <v>109</v>
      </c>
      <c r="E92" s="7" t="s">
        <v>152</v>
      </c>
      <c r="F92" s="6"/>
      <c r="G92" s="29">
        <f>G93+G97</f>
        <v>230088</v>
      </c>
      <c r="H92" s="29"/>
      <c r="I92" s="29">
        <f>I93+I97</f>
        <v>230088</v>
      </c>
      <c r="J92" s="71"/>
    </row>
    <row r="93" spans="1:10" ht="38.25" x14ac:dyDescent="0.2">
      <c r="A93" s="49" t="s">
        <v>264</v>
      </c>
      <c r="B93" s="6" t="s">
        <v>103</v>
      </c>
      <c r="C93" s="6" t="s">
        <v>97</v>
      </c>
      <c r="D93" s="7" t="s">
        <v>109</v>
      </c>
      <c r="E93" s="7" t="s">
        <v>265</v>
      </c>
      <c r="F93" s="54"/>
      <c r="G93" s="29">
        <f>G94</f>
        <v>200000</v>
      </c>
      <c r="H93" s="29"/>
      <c r="I93" s="29">
        <f>I94</f>
        <v>200000</v>
      </c>
      <c r="J93" s="71"/>
    </row>
    <row r="94" spans="1:10" ht="25.5" x14ac:dyDescent="0.2">
      <c r="A94" s="49" t="s">
        <v>310</v>
      </c>
      <c r="B94" s="6">
        <v>650</v>
      </c>
      <c r="C94" s="6" t="s">
        <v>97</v>
      </c>
      <c r="D94" s="7">
        <v>14</v>
      </c>
      <c r="E94" s="7" t="s">
        <v>266</v>
      </c>
      <c r="F94" s="54"/>
      <c r="G94" s="29">
        <f>G95</f>
        <v>200000</v>
      </c>
      <c r="H94" s="29"/>
      <c r="I94" s="29">
        <f>I95</f>
        <v>200000</v>
      </c>
      <c r="J94" s="71"/>
    </row>
    <row r="95" spans="1:10" ht="25.5" x14ac:dyDescent="0.2">
      <c r="A95" s="10" t="s">
        <v>157</v>
      </c>
      <c r="B95" s="6">
        <v>650</v>
      </c>
      <c r="C95" s="6" t="s">
        <v>97</v>
      </c>
      <c r="D95" s="7">
        <v>14</v>
      </c>
      <c r="E95" s="7" t="s">
        <v>266</v>
      </c>
      <c r="F95" s="6">
        <v>200</v>
      </c>
      <c r="G95" s="29">
        <f>G96</f>
        <v>200000</v>
      </c>
      <c r="H95" s="29"/>
      <c r="I95" s="29">
        <f>I96</f>
        <v>200000</v>
      </c>
      <c r="J95" s="71"/>
    </row>
    <row r="96" spans="1:10" ht="25.5" x14ac:dyDescent="0.2">
      <c r="A96" s="10" t="s">
        <v>122</v>
      </c>
      <c r="B96" s="14">
        <v>650</v>
      </c>
      <c r="C96" s="14" t="s">
        <v>97</v>
      </c>
      <c r="D96" s="17">
        <v>14</v>
      </c>
      <c r="E96" s="7" t="s">
        <v>266</v>
      </c>
      <c r="F96" s="6">
        <v>240</v>
      </c>
      <c r="G96" s="60">
        <f>'Пр.10 (вед24-25)'!G117</f>
        <v>200000</v>
      </c>
      <c r="H96" s="61"/>
      <c r="I96" s="60">
        <f>'Пр.10 (вед24-25)'!I117</f>
        <v>200000</v>
      </c>
      <c r="J96" s="71"/>
    </row>
    <row r="97" spans="1:10" ht="25.5" x14ac:dyDescent="0.2">
      <c r="A97" s="25" t="s">
        <v>267</v>
      </c>
      <c r="B97" s="14" t="s">
        <v>103</v>
      </c>
      <c r="C97" s="14" t="s">
        <v>97</v>
      </c>
      <c r="D97" s="17" t="s">
        <v>109</v>
      </c>
      <c r="E97" s="7" t="s">
        <v>268</v>
      </c>
      <c r="F97" s="6"/>
      <c r="G97" s="60">
        <f>G98+G103</f>
        <v>30088</v>
      </c>
      <c r="H97" s="61"/>
      <c r="I97" s="60">
        <f>I98+I103</f>
        <v>30088</v>
      </c>
      <c r="J97" s="71"/>
    </row>
    <row r="98" spans="1:10" ht="25.5" x14ac:dyDescent="0.2">
      <c r="A98" s="26" t="s">
        <v>328</v>
      </c>
      <c r="B98" s="14" t="s">
        <v>103</v>
      </c>
      <c r="C98" s="14" t="s">
        <v>97</v>
      </c>
      <c r="D98" s="17" t="s">
        <v>109</v>
      </c>
      <c r="E98" s="7" t="s">
        <v>269</v>
      </c>
      <c r="F98" s="6"/>
      <c r="G98" s="60">
        <f>G99+G101</f>
        <v>24070</v>
      </c>
      <c r="H98" s="61"/>
      <c r="I98" s="60">
        <f>I99+I101</f>
        <v>24070</v>
      </c>
      <c r="J98" s="71"/>
    </row>
    <row r="99" spans="1:10" ht="63.75" x14ac:dyDescent="0.2">
      <c r="A99" s="10" t="s">
        <v>88</v>
      </c>
      <c r="B99" s="14" t="s">
        <v>103</v>
      </c>
      <c r="C99" s="14" t="s">
        <v>97</v>
      </c>
      <c r="D99" s="17" t="s">
        <v>109</v>
      </c>
      <c r="E99" s="7" t="s">
        <v>269</v>
      </c>
      <c r="F99" s="6" t="s">
        <v>104</v>
      </c>
      <c r="G99" s="60">
        <f>G100</f>
        <v>22910</v>
      </c>
      <c r="H99" s="61"/>
      <c r="I99" s="60">
        <f>I100</f>
        <v>22910</v>
      </c>
      <c r="J99" s="71"/>
    </row>
    <row r="100" spans="1:10" ht="25.5" x14ac:dyDescent="0.2">
      <c r="A100" s="10" t="s">
        <v>80</v>
      </c>
      <c r="B100" s="14" t="s">
        <v>103</v>
      </c>
      <c r="C100" s="14" t="s">
        <v>97</v>
      </c>
      <c r="D100" s="17" t="s">
        <v>109</v>
      </c>
      <c r="E100" s="7" t="s">
        <v>269</v>
      </c>
      <c r="F100" s="6" t="s">
        <v>355</v>
      </c>
      <c r="G100" s="60">
        <f>'Пр.10 (вед24-25)'!G122</f>
        <v>22910</v>
      </c>
      <c r="H100" s="61"/>
      <c r="I100" s="60">
        <f>'Пр.10 (вед24-25)'!I122</f>
        <v>22910</v>
      </c>
      <c r="J100" s="71"/>
    </row>
    <row r="101" spans="1:10" ht="25.5" x14ac:dyDescent="0.2">
      <c r="A101" s="10" t="s">
        <v>157</v>
      </c>
      <c r="B101" s="14" t="s">
        <v>103</v>
      </c>
      <c r="C101" s="14" t="s">
        <v>97</v>
      </c>
      <c r="D101" s="17" t="s">
        <v>109</v>
      </c>
      <c r="E101" s="7" t="s">
        <v>269</v>
      </c>
      <c r="F101" s="6" t="s">
        <v>105</v>
      </c>
      <c r="G101" s="60">
        <f>G102</f>
        <v>1160</v>
      </c>
      <c r="H101" s="61"/>
      <c r="I101" s="60">
        <f>I102</f>
        <v>1160</v>
      </c>
      <c r="J101" s="71"/>
    </row>
    <row r="102" spans="1:10" ht="25.5" x14ac:dyDescent="0.2">
      <c r="A102" s="10" t="s">
        <v>122</v>
      </c>
      <c r="B102" s="14" t="s">
        <v>103</v>
      </c>
      <c r="C102" s="14" t="s">
        <v>97</v>
      </c>
      <c r="D102" s="17" t="s">
        <v>109</v>
      </c>
      <c r="E102" s="7" t="s">
        <v>269</v>
      </c>
      <c r="F102" s="6" t="s">
        <v>106</v>
      </c>
      <c r="G102" s="60">
        <f>'Пр.10 (вед24-25)'!G125</f>
        <v>1160</v>
      </c>
      <c r="H102" s="61"/>
      <c r="I102" s="60">
        <f>'Пр.10 (вед24-25)'!I125</f>
        <v>1160</v>
      </c>
      <c r="J102" s="71"/>
    </row>
    <row r="103" spans="1:10" ht="25.5" x14ac:dyDescent="0.2">
      <c r="A103" s="26" t="s">
        <v>329</v>
      </c>
      <c r="B103" s="14" t="s">
        <v>103</v>
      </c>
      <c r="C103" s="14" t="s">
        <v>97</v>
      </c>
      <c r="D103" s="17" t="s">
        <v>109</v>
      </c>
      <c r="E103" s="7" t="s">
        <v>270</v>
      </c>
      <c r="F103" s="6"/>
      <c r="G103" s="60">
        <f>G104+G106</f>
        <v>6018</v>
      </c>
      <c r="H103" s="61"/>
      <c r="I103" s="60">
        <f>I104+I106</f>
        <v>6018</v>
      </c>
      <c r="J103" s="71"/>
    </row>
    <row r="104" spans="1:10" ht="63.75" x14ac:dyDescent="0.2">
      <c r="A104" s="10" t="s">
        <v>88</v>
      </c>
      <c r="B104" s="14" t="s">
        <v>103</v>
      </c>
      <c r="C104" s="14" t="s">
        <v>97</v>
      </c>
      <c r="D104" s="17" t="s">
        <v>109</v>
      </c>
      <c r="E104" s="7" t="s">
        <v>270</v>
      </c>
      <c r="F104" s="6" t="s">
        <v>104</v>
      </c>
      <c r="G104" s="60">
        <f>G105</f>
        <v>5728</v>
      </c>
      <c r="H104" s="61"/>
      <c r="I104" s="60">
        <f>I105</f>
        <v>5728</v>
      </c>
      <c r="J104" s="71"/>
    </row>
    <row r="105" spans="1:10" ht="25.5" x14ac:dyDescent="0.2">
      <c r="A105" s="10" t="s">
        <v>80</v>
      </c>
      <c r="B105" s="14" t="s">
        <v>103</v>
      </c>
      <c r="C105" s="14" t="s">
        <v>97</v>
      </c>
      <c r="D105" s="17" t="s">
        <v>109</v>
      </c>
      <c r="E105" s="7" t="s">
        <v>270</v>
      </c>
      <c r="F105" s="6" t="s">
        <v>355</v>
      </c>
      <c r="G105" s="60">
        <f>'Пр.10 (вед24-25)'!G129</f>
        <v>5728</v>
      </c>
      <c r="H105" s="61"/>
      <c r="I105" s="60">
        <f>'Пр.10 (вед24-25)'!I129</f>
        <v>5728</v>
      </c>
      <c r="J105" s="69"/>
    </row>
    <row r="106" spans="1:10" ht="25.5" x14ac:dyDescent="0.2">
      <c r="A106" s="10" t="s">
        <v>157</v>
      </c>
      <c r="B106" s="14" t="s">
        <v>103</v>
      </c>
      <c r="C106" s="14" t="s">
        <v>97</v>
      </c>
      <c r="D106" s="17" t="s">
        <v>109</v>
      </c>
      <c r="E106" s="7" t="s">
        <v>270</v>
      </c>
      <c r="F106" s="6" t="s">
        <v>105</v>
      </c>
      <c r="G106" s="60">
        <f>G107</f>
        <v>290</v>
      </c>
      <c r="H106" s="61"/>
      <c r="I106" s="60">
        <f>I107</f>
        <v>290</v>
      </c>
      <c r="J106" s="69"/>
    </row>
    <row r="107" spans="1:10" ht="25.5" x14ac:dyDescent="0.2">
      <c r="A107" s="10" t="s">
        <v>122</v>
      </c>
      <c r="B107" s="14" t="s">
        <v>103</v>
      </c>
      <c r="C107" s="14" t="s">
        <v>97</v>
      </c>
      <c r="D107" s="17" t="s">
        <v>109</v>
      </c>
      <c r="E107" s="7" t="s">
        <v>270</v>
      </c>
      <c r="F107" s="6" t="s">
        <v>106</v>
      </c>
      <c r="G107" s="60">
        <f>'Пр.10 (вед24-25)'!G132</f>
        <v>290</v>
      </c>
      <c r="H107" s="61"/>
      <c r="I107" s="60">
        <f>'Пр.10 (вед24-25)'!I132</f>
        <v>290</v>
      </c>
      <c r="J107" s="69"/>
    </row>
    <row r="108" spans="1:10" x14ac:dyDescent="0.2">
      <c r="A108" s="13" t="s">
        <v>61</v>
      </c>
      <c r="B108" s="20">
        <v>650</v>
      </c>
      <c r="C108" s="20" t="s">
        <v>96</v>
      </c>
      <c r="D108" s="18" t="s">
        <v>363</v>
      </c>
      <c r="E108" s="18"/>
      <c r="F108" s="20"/>
      <c r="G108" s="46">
        <f>G109+G116+G122+G132</f>
        <v>11176431</v>
      </c>
      <c r="H108" s="46"/>
      <c r="I108" s="46">
        <f>I109+I116+I122+I132</f>
        <v>11176431</v>
      </c>
      <c r="J108" s="68"/>
    </row>
    <row r="109" spans="1:10" x14ac:dyDescent="0.2">
      <c r="A109" s="10" t="s">
        <v>62</v>
      </c>
      <c r="B109" s="6">
        <v>650</v>
      </c>
      <c r="C109" s="6" t="s">
        <v>96</v>
      </c>
      <c r="D109" s="7" t="s">
        <v>94</v>
      </c>
      <c r="E109" s="7"/>
      <c r="F109" s="6"/>
      <c r="G109" s="29">
        <f t="shared" ref="G109:G114" si="1">G110</f>
        <v>1803551</v>
      </c>
      <c r="H109" s="29"/>
      <c r="I109" s="29">
        <f t="shared" ref="I109:I114" si="2">I110</f>
        <v>1803551</v>
      </c>
      <c r="J109" s="69"/>
    </row>
    <row r="110" spans="1:10" ht="38.25" x14ac:dyDescent="0.2">
      <c r="A110" s="49" t="s">
        <v>241</v>
      </c>
      <c r="B110" s="6">
        <v>650</v>
      </c>
      <c r="C110" s="6" t="s">
        <v>96</v>
      </c>
      <c r="D110" s="7" t="s">
        <v>94</v>
      </c>
      <c r="E110" s="7" t="s">
        <v>140</v>
      </c>
      <c r="F110" s="6"/>
      <c r="G110" s="29">
        <f t="shared" si="1"/>
        <v>1803551</v>
      </c>
      <c r="H110" s="29"/>
      <c r="I110" s="29">
        <f t="shared" si="2"/>
        <v>1803551</v>
      </c>
      <c r="J110" s="69"/>
    </row>
    <row r="111" spans="1:10" ht="51" x14ac:dyDescent="0.2">
      <c r="A111" s="49" t="s">
        <v>230</v>
      </c>
      <c r="B111" s="6" t="s">
        <v>103</v>
      </c>
      <c r="C111" s="6" t="s">
        <v>96</v>
      </c>
      <c r="D111" s="7" t="s">
        <v>94</v>
      </c>
      <c r="E111" s="7" t="s">
        <v>231</v>
      </c>
      <c r="F111" s="6"/>
      <c r="G111" s="29">
        <f t="shared" si="1"/>
        <v>1803551</v>
      </c>
      <c r="H111" s="29"/>
      <c r="I111" s="29">
        <f t="shared" si="2"/>
        <v>1803551</v>
      </c>
      <c r="J111" s="69"/>
    </row>
    <row r="112" spans="1:10" ht="38.25" x14ac:dyDescent="0.2">
      <c r="A112" s="49" t="s">
        <v>254</v>
      </c>
      <c r="B112" s="6" t="s">
        <v>103</v>
      </c>
      <c r="C112" s="6" t="s">
        <v>96</v>
      </c>
      <c r="D112" s="7" t="s">
        <v>94</v>
      </c>
      <c r="E112" s="7" t="s">
        <v>255</v>
      </c>
      <c r="F112" s="6"/>
      <c r="G112" s="29">
        <f t="shared" si="1"/>
        <v>1803551</v>
      </c>
      <c r="H112" s="29"/>
      <c r="I112" s="29">
        <f t="shared" si="2"/>
        <v>1803551</v>
      </c>
      <c r="J112" s="8"/>
    </row>
    <row r="113" spans="1:10" ht="25.5" x14ac:dyDescent="0.2">
      <c r="A113" s="10" t="s">
        <v>331</v>
      </c>
      <c r="B113" s="6">
        <v>650</v>
      </c>
      <c r="C113" s="6" t="s">
        <v>96</v>
      </c>
      <c r="D113" s="7" t="s">
        <v>94</v>
      </c>
      <c r="E113" s="7" t="s">
        <v>257</v>
      </c>
      <c r="F113" s="6"/>
      <c r="G113" s="29">
        <f t="shared" si="1"/>
        <v>1803551</v>
      </c>
      <c r="H113" s="29"/>
      <c r="I113" s="29">
        <f t="shared" si="2"/>
        <v>1803551</v>
      </c>
      <c r="J113" s="8"/>
    </row>
    <row r="114" spans="1:10" ht="63.75" x14ac:dyDescent="0.2">
      <c r="A114" s="49" t="s">
        <v>88</v>
      </c>
      <c r="B114" s="6">
        <v>650</v>
      </c>
      <c r="C114" s="6" t="s">
        <v>96</v>
      </c>
      <c r="D114" s="7" t="s">
        <v>94</v>
      </c>
      <c r="E114" s="7" t="s">
        <v>257</v>
      </c>
      <c r="F114" s="6">
        <v>100</v>
      </c>
      <c r="G114" s="29">
        <f t="shared" si="1"/>
        <v>1803551</v>
      </c>
      <c r="H114" s="29"/>
      <c r="I114" s="29">
        <f t="shared" si="2"/>
        <v>1803551</v>
      </c>
      <c r="J114" s="8"/>
    </row>
    <row r="115" spans="1:10" x14ac:dyDescent="0.2">
      <c r="A115" s="10" t="s">
        <v>89</v>
      </c>
      <c r="B115" s="6">
        <v>650</v>
      </c>
      <c r="C115" s="6" t="s">
        <v>96</v>
      </c>
      <c r="D115" s="7" t="s">
        <v>94</v>
      </c>
      <c r="E115" s="7" t="s">
        <v>257</v>
      </c>
      <c r="F115" s="6">
        <v>110</v>
      </c>
      <c r="G115" s="29">
        <f>'Пр.10 (вед24-25)'!G140</f>
        <v>1803551</v>
      </c>
      <c r="H115" s="29"/>
      <c r="I115" s="29">
        <f>'Пр.10 (вед24-25)'!I140</f>
        <v>1803551</v>
      </c>
      <c r="J115" s="8"/>
    </row>
    <row r="116" spans="1:10" x14ac:dyDescent="0.2">
      <c r="A116" s="10" t="s">
        <v>63</v>
      </c>
      <c r="B116" s="6">
        <v>650</v>
      </c>
      <c r="C116" s="6" t="s">
        <v>96</v>
      </c>
      <c r="D116" s="7" t="s">
        <v>98</v>
      </c>
      <c r="E116" s="6"/>
      <c r="F116" s="6"/>
      <c r="G116" s="29">
        <f>G117</f>
        <v>2078500</v>
      </c>
      <c r="H116" s="31"/>
      <c r="I116" s="29">
        <f>I117</f>
        <v>2078500</v>
      </c>
      <c r="J116" s="8"/>
    </row>
    <row r="117" spans="1:10" ht="51" x14ac:dyDescent="0.2">
      <c r="A117" s="52" t="s">
        <v>258</v>
      </c>
      <c r="B117" s="6">
        <v>650</v>
      </c>
      <c r="C117" s="6" t="s">
        <v>96</v>
      </c>
      <c r="D117" s="7" t="s">
        <v>98</v>
      </c>
      <c r="E117" s="6" t="s">
        <v>145</v>
      </c>
      <c r="F117" s="6"/>
      <c r="G117" s="29">
        <f>G118</f>
        <v>2078500</v>
      </c>
      <c r="H117" s="62"/>
      <c r="I117" s="29">
        <f>I118</f>
        <v>2078500</v>
      </c>
      <c r="J117" s="8"/>
    </row>
    <row r="118" spans="1:10" ht="51" x14ac:dyDescent="0.2">
      <c r="A118" s="25" t="s">
        <v>271</v>
      </c>
      <c r="B118" s="6">
        <v>650</v>
      </c>
      <c r="C118" s="6" t="s">
        <v>96</v>
      </c>
      <c r="D118" s="7" t="s">
        <v>98</v>
      </c>
      <c r="E118" s="6" t="s">
        <v>272</v>
      </c>
      <c r="F118" s="6"/>
      <c r="G118" s="29">
        <f>G119</f>
        <v>2078500</v>
      </c>
      <c r="H118" s="62"/>
      <c r="I118" s="29">
        <f>I119</f>
        <v>2078500</v>
      </c>
      <c r="J118" s="8"/>
    </row>
    <row r="119" spans="1:10" ht="25.5" x14ac:dyDescent="0.2">
      <c r="A119" s="10" t="s">
        <v>146</v>
      </c>
      <c r="B119" s="6">
        <v>650</v>
      </c>
      <c r="C119" s="6" t="s">
        <v>96</v>
      </c>
      <c r="D119" s="7" t="s">
        <v>98</v>
      </c>
      <c r="E119" s="6" t="s">
        <v>366</v>
      </c>
      <c r="F119" s="6"/>
      <c r="G119" s="29">
        <f>G120</f>
        <v>2078500</v>
      </c>
      <c r="H119" s="62"/>
      <c r="I119" s="29">
        <f>I120</f>
        <v>2078500</v>
      </c>
      <c r="J119" s="8"/>
    </row>
    <row r="120" spans="1:10" ht="25.5" x14ac:dyDescent="0.2">
      <c r="A120" s="10" t="s">
        <v>157</v>
      </c>
      <c r="B120" s="6">
        <v>650</v>
      </c>
      <c r="C120" s="6" t="s">
        <v>96</v>
      </c>
      <c r="D120" s="7" t="s">
        <v>98</v>
      </c>
      <c r="E120" s="6" t="s">
        <v>366</v>
      </c>
      <c r="F120" s="6" t="s">
        <v>105</v>
      </c>
      <c r="G120" s="29">
        <f>G121</f>
        <v>2078500</v>
      </c>
      <c r="H120" s="62"/>
      <c r="I120" s="29">
        <f>I121</f>
        <v>2078500</v>
      </c>
      <c r="J120" s="8"/>
    </row>
    <row r="121" spans="1:10" ht="25.5" x14ac:dyDescent="0.2">
      <c r="A121" s="10" t="s">
        <v>122</v>
      </c>
      <c r="B121" s="6" t="s">
        <v>103</v>
      </c>
      <c r="C121" s="6" t="s">
        <v>96</v>
      </c>
      <c r="D121" s="7" t="s">
        <v>98</v>
      </c>
      <c r="E121" s="6" t="s">
        <v>366</v>
      </c>
      <c r="F121" s="6" t="s">
        <v>106</v>
      </c>
      <c r="G121" s="29">
        <f>'Пр.10 (вед24-25)'!G149</f>
        <v>2078500</v>
      </c>
      <c r="H121" s="62"/>
      <c r="I121" s="29">
        <f>'Пр.10 (вед24-25)'!I149</f>
        <v>2078500</v>
      </c>
      <c r="J121" s="8"/>
    </row>
    <row r="122" spans="1:10" x14ac:dyDescent="0.2">
      <c r="A122" s="10" t="s">
        <v>64</v>
      </c>
      <c r="B122" s="6">
        <v>650</v>
      </c>
      <c r="C122" s="6" t="s">
        <v>96</v>
      </c>
      <c r="D122" s="7" t="s">
        <v>99</v>
      </c>
      <c r="E122" s="7"/>
      <c r="F122" s="6"/>
      <c r="G122" s="29">
        <f>G123</f>
        <v>6957580</v>
      </c>
      <c r="H122" s="31"/>
      <c r="I122" s="29">
        <f>I123</f>
        <v>6957580</v>
      </c>
      <c r="J122" s="8"/>
    </row>
    <row r="123" spans="1:10" ht="51" x14ac:dyDescent="0.2">
      <c r="A123" s="52" t="s">
        <v>258</v>
      </c>
      <c r="B123" s="6" t="s">
        <v>103</v>
      </c>
      <c r="C123" s="6" t="s">
        <v>96</v>
      </c>
      <c r="D123" s="7" t="s">
        <v>99</v>
      </c>
      <c r="E123" s="7" t="s">
        <v>145</v>
      </c>
      <c r="F123" s="6"/>
      <c r="G123" s="29">
        <f>G124+G128</f>
        <v>6957580</v>
      </c>
      <c r="H123" s="31"/>
      <c r="I123" s="29">
        <f>I124+I128</f>
        <v>6957580</v>
      </c>
      <c r="J123" s="8"/>
    </row>
    <row r="124" spans="1:10" ht="25.5" x14ac:dyDescent="0.2">
      <c r="A124" s="10" t="s">
        <v>273</v>
      </c>
      <c r="B124" s="6" t="s">
        <v>103</v>
      </c>
      <c r="C124" s="6" t="s">
        <v>96</v>
      </c>
      <c r="D124" s="7" t="s">
        <v>99</v>
      </c>
      <c r="E124" s="7" t="s">
        <v>275</v>
      </c>
      <c r="F124" s="6"/>
      <c r="G124" s="29">
        <f>G125</f>
        <v>6797580</v>
      </c>
      <c r="H124" s="31"/>
      <c r="I124" s="29">
        <f>I125</f>
        <v>6797580</v>
      </c>
      <c r="J124" s="8"/>
    </row>
    <row r="125" spans="1:10" ht="25.5" x14ac:dyDescent="0.2">
      <c r="A125" s="10" t="s">
        <v>274</v>
      </c>
      <c r="B125" s="6" t="s">
        <v>103</v>
      </c>
      <c r="C125" s="6" t="s">
        <v>96</v>
      </c>
      <c r="D125" s="7" t="s">
        <v>99</v>
      </c>
      <c r="E125" s="7" t="s">
        <v>276</v>
      </c>
      <c r="F125" s="6"/>
      <c r="G125" s="29">
        <f>G126</f>
        <v>6797580</v>
      </c>
      <c r="H125" s="31"/>
      <c r="I125" s="29">
        <f>I126</f>
        <v>6797580</v>
      </c>
      <c r="J125" s="8"/>
    </row>
    <row r="126" spans="1:10" ht="25.5" x14ac:dyDescent="0.2">
      <c r="A126" s="10" t="s">
        <v>157</v>
      </c>
      <c r="B126" s="6" t="s">
        <v>103</v>
      </c>
      <c r="C126" s="6" t="s">
        <v>96</v>
      </c>
      <c r="D126" s="7" t="s">
        <v>99</v>
      </c>
      <c r="E126" s="7" t="s">
        <v>276</v>
      </c>
      <c r="F126" s="6" t="s">
        <v>105</v>
      </c>
      <c r="G126" s="29">
        <f>G127</f>
        <v>6797580</v>
      </c>
      <c r="H126" s="31"/>
      <c r="I126" s="29">
        <f>I127</f>
        <v>6797580</v>
      </c>
      <c r="J126" s="8"/>
    </row>
    <row r="127" spans="1:10" ht="25.5" x14ac:dyDescent="0.2">
      <c r="A127" s="10" t="s">
        <v>122</v>
      </c>
      <c r="B127" s="6" t="s">
        <v>103</v>
      </c>
      <c r="C127" s="6" t="s">
        <v>96</v>
      </c>
      <c r="D127" s="7" t="s">
        <v>99</v>
      </c>
      <c r="E127" s="7" t="s">
        <v>276</v>
      </c>
      <c r="F127" s="6" t="s">
        <v>106</v>
      </c>
      <c r="G127" s="29">
        <f>'Пр.10 (вед24-25)'!G156</f>
        <v>6797580</v>
      </c>
      <c r="H127" s="31"/>
      <c r="I127" s="29">
        <f>'Пр.10 (вед24-25)'!I156</f>
        <v>6797580</v>
      </c>
      <c r="J127" s="8"/>
    </row>
    <row r="128" spans="1:10" ht="25.5" x14ac:dyDescent="0.2">
      <c r="A128" s="10" t="s">
        <v>277</v>
      </c>
      <c r="B128" s="6" t="s">
        <v>103</v>
      </c>
      <c r="C128" s="6" t="s">
        <v>96</v>
      </c>
      <c r="D128" s="7" t="s">
        <v>99</v>
      </c>
      <c r="E128" s="7" t="s">
        <v>278</v>
      </c>
      <c r="F128" s="6"/>
      <c r="G128" s="29">
        <f>G129</f>
        <v>160000</v>
      </c>
      <c r="H128" s="31"/>
      <c r="I128" s="29">
        <f>I129</f>
        <v>160000</v>
      </c>
      <c r="J128" s="8"/>
    </row>
    <row r="129" spans="1:10" ht="25.5" x14ac:dyDescent="0.2">
      <c r="A129" s="10" t="s">
        <v>147</v>
      </c>
      <c r="B129" s="6" t="s">
        <v>103</v>
      </c>
      <c r="C129" s="6" t="s">
        <v>96</v>
      </c>
      <c r="D129" s="7" t="s">
        <v>99</v>
      </c>
      <c r="E129" s="7" t="s">
        <v>279</v>
      </c>
      <c r="F129" s="6"/>
      <c r="G129" s="29">
        <f>G130</f>
        <v>160000</v>
      </c>
      <c r="H129" s="31"/>
      <c r="I129" s="29">
        <f>I130</f>
        <v>160000</v>
      </c>
      <c r="J129" s="8"/>
    </row>
    <row r="130" spans="1:10" ht="25.5" x14ac:dyDescent="0.2">
      <c r="A130" s="10" t="s">
        <v>157</v>
      </c>
      <c r="B130" s="6" t="s">
        <v>103</v>
      </c>
      <c r="C130" s="6" t="s">
        <v>96</v>
      </c>
      <c r="D130" s="7" t="s">
        <v>99</v>
      </c>
      <c r="E130" s="7" t="s">
        <v>279</v>
      </c>
      <c r="F130" s="6" t="s">
        <v>105</v>
      </c>
      <c r="G130" s="29">
        <f>G131</f>
        <v>160000</v>
      </c>
      <c r="H130" s="31"/>
      <c r="I130" s="29">
        <f>I131</f>
        <v>160000</v>
      </c>
      <c r="J130" s="8"/>
    </row>
    <row r="131" spans="1:10" ht="25.5" x14ac:dyDescent="0.2">
      <c r="A131" s="10" t="s">
        <v>122</v>
      </c>
      <c r="B131" s="6" t="s">
        <v>103</v>
      </c>
      <c r="C131" s="6" t="s">
        <v>96</v>
      </c>
      <c r="D131" s="7" t="s">
        <v>99</v>
      </c>
      <c r="E131" s="7" t="s">
        <v>279</v>
      </c>
      <c r="F131" s="6" t="s">
        <v>106</v>
      </c>
      <c r="G131" s="29">
        <f>'Пр.10 (вед24-25)'!G161</f>
        <v>160000</v>
      </c>
      <c r="H131" s="31"/>
      <c r="I131" s="29">
        <f>'Пр.10 (вед24-25)'!I161</f>
        <v>160000</v>
      </c>
      <c r="J131" s="8"/>
    </row>
    <row r="132" spans="1:10" x14ac:dyDescent="0.2">
      <c r="A132" s="10" t="s">
        <v>65</v>
      </c>
      <c r="B132" s="6">
        <v>650</v>
      </c>
      <c r="C132" s="6" t="s">
        <v>96</v>
      </c>
      <c r="D132" s="7">
        <v>10</v>
      </c>
      <c r="E132" s="7"/>
      <c r="F132" s="6"/>
      <c r="G132" s="29">
        <f t="shared" ref="G132:G137" si="3">G133</f>
        <v>336800</v>
      </c>
      <c r="H132" s="31"/>
      <c r="I132" s="29">
        <f t="shared" ref="I132:I137" si="4">I133</f>
        <v>336800</v>
      </c>
      <c r="J132" s="8"/>
    </row>
    <row r="133" spans="1:10" ht="40.5" customHeight="1" x14ac:dyDescent="0.2">
      <c r="A133" s="49" t="s">
        <v>261</v>
      </c>
      <c r="B133" s="6">
        <v>650</v>
      </c>
      <c r="C133" s="6" t="s">
        <v>96</v>
      </c>
      <c r="D133" s="7">
        <v>10</v>
      </c>
      <c r="E133" s="7" t="s">
        <v>140</v>
      </c>
      <c r="F133" s="6"/>
      <c r="G133" s="29">
        <f t="shared" si="3"/>
        <v>336800</v>
      </c>
      <c r="H133" s="31"/>
      <c r="I133" s="29">
        <f t="shared" si="4"/>
        <v>336800</v>
      </c>
      <c r="J133" s="8"/>
    </row>
    <row r="134" spans="1:10" ht="51" x14ac:dyDescent="0.2">
      <c r="A134" s="49" t="s">
        <v>230</v>
      </c>
      <c r="B134" s="6" t="s">
        <v>103</v>
      </c>
      <c r="C134" s="6" t="s">
        <v>96</v>
      </c>
      <c r="D134" s="7" t="s">
        <v>156</v>
      </c>
      <c r="E134" s="7" t="s">
        <v>231</v>
      </c>
      <c r="F134" s="6"/>
      <c r="G134" s="29">
        <f t="shared" si="3"/>
        <v>336800</v>
      </c>
      <c r="H134" s="29"/>
      <c r="I134" s="29">
        <f t="shared" si="4"/>
        <v>336800</v>
      </c>
      <c r="J134" s="8"/>
    </row>
    <row r="135" spans="1:10" ht="25.5" x14ac:dyDescent="0.2">
      <c r="A135" s="10" t="s">
        <v>235</v>
      </c>
      <c r="B135" s="6" t="s">
        <v>103</v>
      </c>
      <c r="C135" s="6" t="s">
        <v>96</v>
      </c>
      <c r="D135" s="7" t="s">
        <v>156</v>
      </c>
      <c r="E135" s="7" t="s">
        <v>236</v>
      </c>
      <c r="F135" s="6"/>
      <c r="G135" s="29">
        <f t="shared" si="3"/>
        <v>336800</v>
      </c>
      <c r="H135" s="31"/>
      <c r="I135" s="29">
        <f t="shared" si="4"/>
        <v>336800</v>
      </c>
      <c r="J135" s="8"/>
    </row>
    <row r="136" spans="1:10" x14ac:dyDescent="0.2">
      <c r="A136" s="10" t="s">
        <v>181</v>
      </c>
      <c r="B136" s="6" t="s">
        <v>103</v>
      </c>
      <c r="C136" s="6" t="s">
        <v>96</v>
      </c>
      <c r="D136" s="7" t="s">
        <v>156</v>
      </c>
      <c r="E136" s="7" t="s">
        <v>246</v>
      </c>
      <c r="F136" s="6"/>
      <c r="G136" s="29">
        <f t="shared" si="3"/>
        <v>336800</v>
      </c>
      <c r="H136" s="31"/>
      <c r="I136" s="29">
        <f t="shared" si="4"/>
        <v>336800</v>
      </c>
      <c r="J136" s="8"/>
    </row>
    <row r="137" spans="1:10" ht="25.5" x14ac:dyDescent="0.2">
      <c r="A137" s="10" t="s">
        <v>157</v>
      </c>
      <c r="B137" s="6">
        <v>650</v>
      </c>
      <c r="C137" s="6" t="s">
        <v>96</v>
      </c>
      <c r="D137" s="7">
        <v>10</v>
      </c>
      <c r="E137" s="7" t="s">
        <v>246</v>
      </c>
      <c r="F137" s="6">
        <v>200</v>
      </c>
      <c r="G137" s="29">
        <f t="shared" si="3"/>
        <v>336800</v>
      </c>
      <c r="H137" s="31"/>
      <c r="I137" s="29">
        <f t="shared" si="4"/>
        <v>336800</v>
      </c>
      <c r="J137" s="8"/>
    </row>
    <row r="138" spans="1:10" ht="25.5" x14ac:dyDescent="0.2">
      <c r="A138" s="10" t="s">
        <v>122</v>
      </c>
      <c r="B138" s="6">
        <v>650</v>
      </c>
      <c r="C138" s="6" t="s">
        <v>96</v>
      </c>
      <c r="D138" s="7">
        <v>10</v>
      </c>
      <c r="E138" s="7" t="s">
        <v>246</v>
      </c>
      <c r="F138" s="6">
        <v>240</v>
      </c>
      <c r="G138" s="29">
        <f>'Пр.10 (вед24-25)'!G169</f>
        <v>336800</v>
      </c>
      <c r="H138" s="31"/>
      <c r="I138" s="29">
        <f>'Пр.10 (вед24-25)'!I169</f>
        <v>336800</v>
      </c>
      <c r="J138" s="8"/>
    </row>
    <row r="139" spans="1:10" x14ac:dyDescent="0.2">
      <c r="A139" s="13" t="s">
        <v>66</v>
      </c>
      <c r="B139" s="20">
        <v>650</v>
      </c>
      <c r="C139" s="20" t="s">
        <v>100</v>
      </c>
      <c r="D139" s="18" t="s">
        <v>363</v>
      </c>
      <c r="E139" s="18"/>
      <c r="F139" s="20"/>
      <c r="G139" s="46">
        <f>G140+G163+G146+G181</f>
        <v>1332359.3400000001</v>
      </c>
      <c r="H139" s="46"/>
      <c r="I139" s="46">
        <f>I140+I163+I146</f>
        <v>1025688.84</v>
      </c>
      <c r="J139" s="68"/>
    </row>
    <row r="140" spans="1:10" x14ac:dyDescent="0.2">
      <c r="A140" s="28" t="s">
        <v>87</v>
      </c>
      <c r="B140" s="6">
        <v>650</v>
      </c>
      <c r="C140" s="11" t="s">
        <v>100</v>
      </c>
      <c r="D140" s="59" t="s">
        <v>94</v>
      </c>
      <c r="E140" s="59"/>
      <c r="F140" s="11"/>
      <c r="G140" s="29">
        <f>G141</f>
        <v>68000</v>
      </c>
      <c r="H140" s="29"/>
      <c r="I140" s="29">
        <f>I141</f>
        <v>68000</v>
      </c>
      <c r="J140" s="69"/>
    </row>
    <row r="141" spans="1:10" ht="38.25" x14ac:dyDescent="0.2">
      <c r="A141" s="10" t="s">
        <v>259</v>
      </c>
      <c r="B141" s="6" t="s">
        <v>103</v>
      </c>
      <c r="C141" s="6" t="s">
        <v>100</v>
      </c>
      <c r="D141" s="7" t="s">
        <v>94</v>
      </c>
      <c r="E141" s="7" t="s">
        <v>148</v>
      </c>
      <c r="F141" s="11"/>
      <c r="G141" s="29">
        <f>G142</f>
        <v>68000</v>
      </c>
      <c r="H141" s="31"/>
      <c r="I141" s="29">
        <f>I142</f>
        <v>68000</v>
      </c>
      <c r="J141" s="8"/>
    </row>
    <row r="142" spans="1:10" ht="38.25" x14ac:dyDescent="0.2">
      <c r="A142" s="10" t="s">
        <v>260</v>
      </c>
      <c r="B142" s="6" t="s">
        <v>103</v>
      </c>
      <c r="C142" s="6" t="s">
        <v>100</v>
      </c>
      <c r="D142" s="7" t="s">
        <v>94</v>
      </c>
      <c r="E142" s="7" t="s">
        <v>262</v>
      </c>
      <c r="F142" s="6"/>
      <c r="G142" s="29">
        <f>G143</f>
        <v>68000</v>
      </c>
      <c r="H142" s="31"/>
      <c r="I142" s="29">
        <f>I143</f>
        <v>68000</v>
      </c>
      <c r="J142" s="8"/>
    </row>
    <row r="143" spans="1:10" ht="25.5" x14ac:dyDescent="0.2">
      <c r="A143" s="10" t="s">
        <v>149</v>
      </c>
      <c r="B143" s="6" t="s">
        <v>103</v>
      </c>
      <c r="C143" s="6" t="s">
        <v>100</v>
      </c>
      <c r="D143" s="7" t="s">
        <v>94</v>
      </c>
      <c r="E143" s="7" t="s">
        <v>263</v>
      </c>
      <c r="F143" s="6"/>
      <c r="G143" s="29">
        <f>G144</f>
        <v>68000</v>
      </c>
      <c r="H143" s="31"/>
      <c r="I143" s="29">
        <f>I144</f>
        <v>68000</v>
      </c>
      <c r="J143" s="8"/>
    </row>
    <row r="144" spans="1:10" ht="25.5" x14ac:dyDescent="0.2">
      <c r="A144" s="10" t="s">
        <v>157</v>
      </c>
      <c r="B144" s="6" t="s">
        <v>103</v>
      </c>
      <c r="C144" s="6" t="s">
        <v>100</v>
      </c>
      <c r="D144" s="7" t="s">
        <v>94</v>
      </c>
      <c r="E144" s="7" t="s">
        <v>263</v>
      </c>
      <c r="F144" s="6" t="s">
        <v>105</v>
      </c>
      <c r="G144" s="29">
        <f>G145</f>
        <v>68000</v>
      </c>
      <c r="H144" s="31"/>
      <c r="I144" s="29">
        <f>I145</f>
        <v>68000</v>
      </c>
      <c r="J144" s="8"/>
    </row>
    <row r="145" spans="1:10" ht="25.5" x14ac:dyDescent="0.2">
      <c r="A145" s="10" t="s">
        <v>122</v>
      </c>
      <c r="B145" s="6" t="s">
        <v>103</v>
      </c>
      <c r="C145" s="6" t="s">
        <v>100</v>
      </c>
      <c r="D145" s="7" t="s">
        <v>94</v>
      </c>
      <c r="E145" s="7" t="s">
        <v>263</v>
      </c>
      <c r="F145" s="6" t="s">
        <v>106</v>
      </c>
      <c r="G145" s="29">
        <f>'Пр.10 (вед24-25)'!G177</f>
        <v>68000</v>
      </c>
      <c r="H145" s="31"/>
      <c r="I145" s="29">
        <f>'Пр.10 (вед24-25)'!I177</f>
        <v>68000</v>
      </c>
      <c r="J145" s="8"/>
    </row>
    <row r="146" spans="1:10" x14ac:dyDescent="0.2">
      <c r="A146" s="133" t="s">
        <v>385</v>
      </c>
      <c r="B146" s="134">
        <v>650</v>
      </c>
      <c r="C146" s="134" t="s">
        <v>100</v>
      </c>
      <c r="D146" s="135" t="s">
        <v>95</v>
      </c>
      <c r="E146" s="135"/>
      <c r="F146" s="134"/>
      <c r="G146" s="29">
        <f>G156+G147</f>
        <v>1488.68</v>
      </c>
      <c r="H146" s="31"/>
      <c r="I146" s="29">
        <f>I156</f>
        <v>1550.6799999999998</v>
      </c>
      <c r="J146" s="137"/>
    </row>
    <row r="147" spans="1:10" ht="38.25" x14ac:dyDescent="0.2">
      <c r="A147" s="136" t="s">
        <v>261</v>
      </c>
      <c r="B147" s="134">
        <v>650</v>
      </c>
      <c r="C147" s="134" t="s">
        <v>100</v>
      </c>
      <c r="D147" s="134" t="s">
        <v>95</v>
      </c>
      <c r="E147" s="135" t="s">
        <v>140</v>
      </c>
      <c r="F147" s="134"/>
      <c r="G147" s="29">
        <f>G148</f>
        <v>1488.68</v>
      </c>
      <c r="H147" s="31"/>
      <c r="I147" s="29">
        <v>0</v>
      </c>
      <c r="J147" s="137"/>
    </row>
    <row r="148" spans="1:10" ht="51" x14ac:dyDescent="0.2">
      <c r="A148" s="136" t="s">
        <v>230</v>
      </c>
      <c r="B148" s="134">
        <v>650</v>
      </c>
      <c r="C148" s="134" t="s">
        <v>100</v>
      </c>
      <c r="D148" s="134" t="s">
        <v>95</v>
      </c>
      <c r="E148" s="135" t="s">
        <v>231</v>
      </c>
      <c r="F148" s="134"/>
      <c r="G148" s="29">
        <f>G149</f>
        <v>1488.68</v>
      </c>
      <c r="H148" s="31"/>
      <c r="I148" s="29">
        <v>0</v>
      </c>
      <c r="J148" s="137"/>
    </row>
    <row r="149" spans="1:10" ht="38.25" x14ac:dyDescent="0.2">
      <c r="A149" s="136" t="s">
        <v>386</v>
      </c>
      <c r="B149" s="134">
        <v>650</v>
      </c>
      <c r="C149" s="134" t="s">
        <v>100</v>
      </c>
      <c r="D149" s="134" t="s">
        <v>95</v>
      </c>
      <c r="E149" s="135" t="s">
        <v>238</v>
      </c>
      <c r="F149" s="134"/>
      <c r="G149" s="29">
        <f>G150+G153</f>
        <v>1488.68</v>
      </c>
      <c r="H149" s="31"/>
      <c r="I149" s="29">
        <v>0</v>
      </c>
      <c r="J149" s="137"/>
    </row>
    <row r="150" spans="1:10" ht="76.5" x14ac:dyDescent="0.2">
      <c r="A150" s="133" t="s">
        <v>382</v>
      </c>
      <c r="B150" s="134">
        <v>650</v>
      </c>
      <c r="C150" s="134" t="s">
        <v>100</v>
      </c>
      <c r="D150" s="134" t="s">
        <v>95</v>
      </c>
      <c r="E150" s="135" t="s">
        <v>383</v>
      </c>
      <c r="F150" s="134"/>
      <c r="G150" s="29">
        <f>G151</f>
        <v>893.21</v>
      </c>
      <c r="H150" s="31"/>
      <c r="I150" s="29">
        <v>0</v>
      </c>
      <c r="J150" s="137"/>
    </row>
    <row r="151" spans="1:10" x14ac:dyDescent="0.2">
      <c r="A151" s="133" t="s">
        <v>82</v>
      </c>
      <c r="B151" s="134">
        <v>650</v>
      </c>
      <c r="C151" s="134" t="s">
        <v>100</v>
      </c>
      <c r="D151" s="134" t="s">
        <v>95</v>
      </c>
      <c r="E151" s="135" t="s">
        <v>383</v>
      </c>
      <c r="F151" s="134" t="s">
        <v>177</v>
      </c>
      <c r="G151" s="29">
        <f>G152</f>
        <v>893.21</v>
      </c>
      <c r="H151" s="31"/>
      <c r="I151" s="29">
        <v>0</v>
      </c>
      <c r="J151" s="137"/>
    </row>
    <row r="152" spans="1:10" x14ac:dyDescent="0.2">
      <c r="A152" s="133" t="s">
        <v>83</v>
      </c>
      <c r="B152" s="134">
        <v>650</v>
      </c>
      <c r="C152" s="134" t="s">
        <v>100</v>
      </c>
      <c r="D152" s="134" t="s">
        <v>95</v>
      </c>
      <c r="E152" s="135" t="s">
        <v>383</v>
      </c>
      <c r="F152" s="134" t="s">
        <v>178</v>
      </c>
      <c r="G152" s="29">
        <f>'Пр.10 (вед24-25)'!G186</f>
        <v>893.21</v>
      </c>
      <c r="H152" s="31"/>
      <c r="I152" s="29">
        <v>0</v>
      </c>
      <c r="J152" s="137"/>
    </row>
    <row r="153" spans="1:10" ht="80.25" customHeight="1" x14ac:dyDescent="0.2">
      <c r="A153" s="10" t="s">
        <v>399</v>
      </c>
      <c r="B153" s="134">
        <v>650</v>
      </c>
      <c r="C153" s="134" t="s">
        <v>100</v>
      </c>
      <c r="D153" s="134" t="s">
        <v>95</v>
      </c>
      <c r="E153" s="135" t="s">
        <v>384</v>
      </c>
      <c r="F153" s="134"/>
      <c r="G153" s="29">
        <f>G154</f>
        <v>595.47</v>
      </c>
      <c r="H153" s="31"/>
      <c r="I153" s="29">
        <v>0</v>
      </c>
      <c r="J153" s="137"/>
    </row>
    <row r="154" spans="1:10" x14ac:dyDescent="0.2">
      <c r="A154" s="133" t="s">
        <v>82</v>
      </c>
      <c r="B154" s="134">
        <v>650</v>
      </c>
      <c r="C154" s="134" t="s">
        <v>100</v>
      </c>
      <c r="D154" s="134" t="s">
        <v>95</v>
      </c>
      <c r="E154" s="135" t="s">
        <v>384</v>
      </c>
      <c r="F154" s="134" t="s">
        <v>177</v>
      </c>
      <c r="G154" s="29">
        <f>G155</f>
        <v>595.47</v>
      </c>
      <c r="H154" s="31"/>
      <c r="I154" s="29">
        <v>0</v>
      </c>
      <c r="J154" s="137"/>
    </row>
    <row r="155" spans="1:10" x14ac:dyDescent="0.2">
      <c r="A155" s="133" t="s">
        <v>83</v>
      </c>
      <c r="B155" s="134">
        <v>650</v>
      </c>
      <c r="C155" s="134" t="s">
        <v>100</v>
      </c>
      <c r="D155" s="134" t="s">
        <v>95</v>
      </c>
      <c r="E155" s="135" t="s">
        <v>384</v>
      </c>
      <c r="F155" s="134" t="s">
        <v>178</v>
      </c>
      <c r="G155" s="29">
        <f>'Пр.10 (вед24-25)'!G189</f>
        <v>595.47</v>
      </c>
      <c r="H155" s="31"/>
      <c r="I155" s="29">
        <v>0</v>
      </c>
      <c r="J155" s="137"/>
    </row>
    <row r="156" spans="1:10" x14ac:dyDescent="0.2">
      <c r="A156" s="136" t="s">
        <v>123</v>
      </c>
      <c r="B156" s="134">
        <v>650</v>
      </c>
      <c r="C156" s="134" t="s">
        <v>100</v>
      </c>
      <c r="D156" s="134" t="s">
        <v>95</v>
      </c>
      <c r="E156" s="135" t="s">
        <v>135</v>
      </c>
      <c r="F156" s="134"/>
      <c r="G156" s="29">
        <f>G157+G160</f>
        <v>0</v>
      </c>
      <c r="H156" s="31"/>
      <c r="I156" s="29">
        <f>I157+I160</f>
        <v>1550.6799999999998</v>
      </c>
      <c r="J156" s="137"/>
    </row>
    <row r="157" spans="1:10" ht="78" customHeight="1" x14ac:dyDescent="0.2">
      <c r="A157" s="10" t="s">
        <v>382</v>
      </c>
      <c r="B157" s="6">
        <v>650</v>
      </c>
      <c r="C157" s="6" t="s">
        <v>100</v>
      </c>
      <c r="D157" s="6" t="s">
        <v>95</v>
      </c>
      <c r="E157" s="7" t="s">
        <v>391</v>
      </c>
      <c r="F157" s="6"/>
      <c r="G157" s="29">
        <f>G158</f>
        <v>0</v>
      </c>
      <c r="H157" s="31"/>
      <c r="I157" s="29">
        <f>I158</f>
        <v>930.41</v>
      </c>
      <c r="J157" s="137"/>
    </row>
    <row r="158" spans="1:10" x14ac:dyDescent="0.2">
      <c r="A158" s="10" t="s">
        <v>81</v>
      </c>
      <c r="B158" s="6">
        <v>650</v>
      </c>
      <c r="C158" s="6" t="s">
        <v>100</v>
      </c>
      <c r="D158" s="6" t="s">
        <v>95</v>
      </c>
      <c r="E158" s="7" t="s">
        <v>391</v>
      </c>
      <c r="F158" s="6" t="s">
        <v>393</v>
      </c>
      <c r="G158" s="29">
        <f>'Пр.10 (вед24-25)'!G192</f>
        <v>0</v>
      </c>
      <c r="H158" s="31"/>
      <c r="I158" s="29">
        <f>'Пр.10 (вед24-25)'!I192</f>
        <v>930.41</v>
      </c>
      <c r="J158" s="137"/>
    </row>
    <row r="159" spans="1:10" ht="40.5" customHeight="1" x14ac:dyDescent="0.2">
      <c r="A159" s="10" t="s">
        <v>398</v>
      </c>
      <c r="B159" s="6">
        <v>650</v>
      </c>
      <c r="C159" s="6" t="s">
        <v>100</v>
      </c>
      <c r="D159" s="6" t="s">
        <v>95</v>
      </c>
      <c r="E159" s="7" t="s">
        <v>391</v>
      </c>
      <c r="F159" s="6" t="s">
        <v>397</v>
      </c>
      <c r="G159" s="29">
        <f>G158</f>
        <v>0</v>
      </c>
      <c r="H159" s="31"/>
      <c r="I159" s="29">
        <f>I158</f>
        <v>930.41</v>
      </c>
      <c r="J159" s="137"/>
    </row>
    <row r="160" spans="1:10" ht="79.5" customHeight="1" x14ac:dyDescent="0.2">
      <c r="A160" s="133" t="s">
        <v>399</v>
      </c>
      <c r="B160" s="6">
        <v>650</v>
      </c>
      <c r="C160" s="6" t="s">
        <v>100</v>
      </c>
      <c r="D160" s="6" t="s">
        <v>95</v>
      </c>
      <c r="E160" s="7" t="s">
        <v>392</v>
      </c>
      <c r="F160" s="6"/>
      <c r="G160" s="29">
        <f>G161</f>
        <v>0</v>
      </c>
      <c r="H160" s="31"/>
      <c r="I160" s="29">
        <f>I161</f>
        <v>620.27</v>
      </c>
      <c r="J160" s="137"/>
    </row>
    <row r="161" spans="1:10" x14ac:dyDescent="0.2">
      <c r="A161" s="10" t="s">
        <v>81</v>
      </c>
      <c r="B161" s="6">
        <v>650</v>
      </c>
      <c r="C161" s="6" t="s">
        <v>100</v>
      </c>
      <c r="D161" s="6" t="s">
        <v>95</v>
      </c>
      <c r="E161" s="7" t="s">
        <v>392</v>
      </c>
      <c r="F161" s="6" t="s">
        <v>393</v>
      </c>
      <c r="G161" s="29">
        <f>'Пр.10 (вед24-25)'!G196</f>
        <v>0</v>
      </c>
      <c r="H161" s="31"/>
      <c r="I161" s="29">
        <f>'Пр.10 (вед24-25)'!I196</f>
        <v>620.27</v>
      </c>
      <c r="J161" s="137"/>
    </row>
    <row r="162" spans="1:10" ht="41.25" customHeight="1" x14ac:dyDescent="0.2">
      <c r="A162" s="10" t="s">
        <v>398</v>
      </c>
      <c r="B162" s="6">
        <v>650</v>
      </c>
      <c r="C162" s="6" t="s">
        <v>100</v>
      </c>
      <c r="D162" s="6" t="s">
        <v>95</v>
      </c>
      <c r="E162" s="7" t="s">
        <v>392</v>
      </c>
      <c r="F162" s="6" t="s">
        <v>397</v>
      </c>
      <c r="G162" s="29">
        <f>G161</f>
        <v>0</v>
      </c>
      <c r="H162" s="31"/>
      <c r="I162" s="29">
        <f>I161</f>
        <v>620.27</v>
      </c>
      <c r="J162" s="137"/>
    </row>
    <row r="163" spans="1:10" x14ac:dyDescent="0.2">
      <c r="A163" s="10" t="s">
        <v>67</v>
      </c>
      <c r="B163" s="6">
        <v>650</v>
      </c>
      <c r="C163" s="6" t="s">
        <v>100</v>
      </c>
      <c r="D163" s="7" t="s">
        <v>97</v>
      </c>
      <c r="E163" s="6"/>
      <c r="F163" s="6"/>
      <c r="G163" s="29">
        <f>G164</f>
        <v>952361.66</v>
      </c>
      <c r="H163" s="29"/>
      <c r="I163" s="29">
        <f>I164</f>
        <v>956138.15999999992</v>
      </c>
      <c r="J163" s="69"/>
    </row>
    <row r="164" spans="1:10" ht="38.25" x14ac:dyDescent="0.2">
      <c r="A164" s="28" t="s">
        <v>280</v>
      </c>
      <c r="B164" s="6" t="s">
        <v>103</v>
      </c>
      <c r="C164" s="6" t="s">
        <v>100</v>
      </c>
      <c r="D164" s="7" t="s">
        <v>97</v>
      </c>
      <c r="E164" s="7" t="s">
        <v>150</v>
      </c>
      <c r="F164" s="6"/>
      <c r="G164" s="29">
        <f>G165+G173+G177+G169</f>
        <v>952361.66</v>
      </c>
      <c r="H164" s="29"/>
      <c r="I164" s="29">
        <f>I165+I173+I177+I169</f>
        <v>956138.15999999992</v>
      </c>
      <c r="J164" s="8"/>
    </row>
    <row r="165" spans="1:10" ht="25.5" x14ac:dyDescent="0.2">
      <c r="A165" s="28" t="s">
        <v>281</v>
      </c>
      <c r="B165" s="6" t="s">
        <v>103</v>
      </c>
      <c r="C165" s="6" t="s">
        <v>100</v>
      </c>
      <c r="D165" s="6" t="s">
        <v>97</v>
      </c>
      <c r="E165" s="7" t="s">
        <v>282</v>
      </c>
      <c r="F165" s="6"/>
      <c r="G165" s="29">
        <f>G166</f>
        <v>939861.66</v>
      </c>
      <c r="H165" s="31"/>
      <c r="I165" s="29">
        <f>I166</f>
        <v>943638.15999999992</v>
      </c>
      <c r="J165" s="8"/>
    </row>
    <row r="166" spans="1:10" x14ac:dyDescent="0.2">
      <c r="A166" s="28" t="s">
        <v>151</v>
      </c>
      <c r="B166" s="6" t="s">
        <v>103</v>
      </c>
      <c r="C166" s="6" t="s">
        <v>100</v>
      </c>
      <c r="D166" s="6" t="s">
        <v>97</v>
      </c>
      <c r="E166" s="7" t="s">
        <v>283</v>
      </c>
      <c r="F166" s="6"/>
      <c r="G166" s="29">
        <f>G168</f>
        <v>939861.66</v>
      </c>
      <c r="H166" s="31"/>
      <c r="I166" s="29">
        <f>I168</f>
        <v>943638.15999999992</v>
      </c>
      <c r="J166" s="8"/>
    </row>
    <row r="167" spans="1:10" ht="25.5" x14ac:dyDescent="0.2">
      <c r="A167" s="10" t="s">
        <v>157</v>
      </c>
      <c r="B167" s="6" t="s">
        <v>103</v>
      </c>
      <c r="C167" s="6" t="s">
        <v>100</v>
      </c>
      <c r="D167" s="6" t="s">
        <v>97</v>
      </c>
      <c r="E167" s="7" t="s">
        <v>283</v>
      </c>
      <c r="F167" s="6" t="s">
        <v>105</v>
      </c>
      <c r="G167" s="29">
        <f>G168</f>
        <v>939861.66</v>
      </c>
      <c r="H167" s="31"/>
      <c r="I167" s="29">
        <f>I168</f>
        <v>943638.15999999992</v>
      </c>
      <c r="J167" s="8"/>
    </row>
    <row r="168" spans="1:10" ht="25.5" x14ac:dyDescent="0.2">
      <c r="A168" s="10" t="s">
        <v>122</v>
      </c>
      <c r="B168" s="6" t="s">
        <v>103</v>
      </c>
      <c r="C168" s="6" t="s">
        <v>100</v>
      </c>
      <c r="D168" s="6" t="s">
        <v>97</v>
      </c>
      <c r="E168" s="7" t="s">
        <v>283</v>
      </c>
      <c r="F168" s="6" t="s">
        <v>106</v>
      </c>
      <c r="G168" s="29">
        <f>'Пр.10 (вед24-25)'!G204</f>
        <v>939861.66</v>
      </c>
      <c r="H168" s="31"/>
      <c r="I168" s="29">
        <f>'Пр.10 (вед24-25)'!I204</f>
        <v>943638.15999999992</v>
      </c>
      <c r="J168" s="8"/>
    </row>
    <row r="169" spans="1:10" x14ac:dyDescent="0.2">
      <c r="A169" s="28" t="s">
        <v>357</v>
      </c>
      <c r="B169" s="6" t="s">
        <v>103</v>
      </c>
      <c r="C169" s="6" t="s">
        <v>100</v>
      </c>
      <c r="D169" s="6" t="s">
        <v>97</v>
      </c>
      <c r="E169" s="7" t="s">
        <v>359</v>
      </c>
      <c r="F169" s="6"/>
      <c r="G169" s="29">
        <f>G170</f>
        <v>12500</v>
      </c>
      <c r="H169" s="31"/>
      <c r="I169" s="29">
        <f>I170</f>
        <v>12500</v>
      </c>
      <c r="J169" s="69"/>
    </row>
    <row r="170" spans="1:10" x14ac:dyDescent="0.2">
      <c r="A170" s="10" t="s">
        <v>358</v>
      </c>
      <c r="B170" s="6" t="s">
        <v>103</v>
      </c>
      <c r="C170" s="6" t="s">
        <v>100</v>
      </c>
      <c r="D170" s="6" t="s">
        <v>97</v>
      </c>
      <c r="E170" s="7" t="s">
        <v>360</v>
      </c>
      <c r="F170" s="6"/>
      <c r="G170" s="29">
        <f>G171</f>
        <v>12500</v>
      </c>
      <c r="H170" s="31"/>
      <c r="I170" s="29">
        <f>I171</f>
        <v>12500</v>
      </c>
      <c r="J170" s="69"/>
    </row>
    <row r="171" spans="1:10" ht="25.5" x14ac:dyDescent="0.2">
      <c r="A171" s="10" t="s">
        <v>157</v>
      </c>
      <c r="B171" s="6" t="s">
        <v>103</v>
      </c>
      <c r="C171" s="6" t="s">
        <v>100</v>
      </c>
      <c r="D171" s="6" t="s">
        <v>97</v>
      </c>
      <c r="E171" s="7" t="s">
        <v>360</v>
      </c>
      <c r="F171" s="6" t="s">
        <v>105</v>
      </c>
      <c r="G171" s="29">
        <f>G172</f>
        <v>12500</v>
      </c>
      <c r="H171" s="31"/>
      <c r="I171" s="29">
        <f>I172</f>
        <v>12500</v>
      </c>
      <c r="J171" s="69"/>
    </row>
    <row r="172" spans="1:10" ht="25.5" x14ac:dyDescent="0.2">
      <c r="A172" s="10" t="s">
        <v>122</v>
      </c>
      <c r="B172" s="6" t="s">
        <v>103</v>
      </c>
      <c r="C172" s="6" t="s">
        <v>100</v>
      </c>
      <c r="D172" s="6" t="s">
        <v>97</v>
      </c>
      <c r="E172" s="7" t="s">
        <v>360</v>
      </c>
      <c r="F172" s="6" t="s">
        <v>106</v>
      </c>
      <c r="G172" s="29">
        <f>'Пр.10 (вед24-25)'!G210</f>
        <v>12500</v>
      </c>
      <c r="H172" s="31"/>
      <c r="I172" s="29">
        <f>'Пр.10 (вед24-25)'!I210</f>
        <v>12500</v>
      </c>
      <c r="J172" s="69"/>
    </row>
    <row r="173" spans="1:10" x14ac:dyDescent="0.2">
      <c r="A173" s="28" t="s">
        <v>284</v>
      </c>
      <c r="B173" s="6" t="s">
        <v>103</v>
      </c>
      <c r="C173" s="6" t="s">
        <v>100</v>
      </c>
      <c r="D173" s="6" t="s">
        <v>97</v>
      </c>
      <c r="E173" s="7" t="s">
        <v>285</v>
      </c>
      <c r="F173" s="6"/>
      <c r="G173" s="29">
        <f>G174</f>
        <v>0</v>
      </c>
      <c r="H173" s="31"/>
      <c r="I173" s="29">
        <f>I174</f>
        <v>0</v>
      </c>
      <c r="J173" s="69"/>
    </row>
    <row r="174" spans="1:10" x14ac:dyDescent="0.2">
      <c r="A174" s="28" t="s">
        <v>367</v>
      </c>
      <c r="B174" s="6" t="s">
        <v>103</v>
      </c>
      <c r="C174" s="6" t="s">
        <v>100</v>
      </c>
      <c r="D174" s="6" t="s">
        <v>97</v>
      </c>
      <c r="E174" s="7" t="s">
        <v>286</v>
      </c>
      <c r="F174" s="6"/>
      <c r="G174" s="29">
        <f>G175</f>
        <v>0</v>
      </c>
      <c r="H174" s="31"/>
      <c r="I174" s="29">
        <f>I175</f>
        <v>0</v>
      </c>
      <c r="J174" s="69"/>
    </row>
    <row r="175" spans="1:10" ht="25.5" x14ac:dyDescent="0.2">
      <c r="A175" s="10" t="s">
        <v>157</v>
      </c>
      <c r="B175" s="6" t="s">
        <v>103</v>
      </c>
      <c r="C175" s="6" t="s">
        <v>100</v>
      </c>
      <c r="D175" s="6" t="s">
        <v>97</v>
      </c>
      <c r="E175" s="7" t="s">
        <v>286</v>
      </c>
      <c r="F175" s="6" t="s">
        <v>105</v>
      </c>
      <c r="G175" s="29">
        <f>G176</f>
        <v>0</v>
      </c>
      <c r="H175" s="31"/>
      <c r="I175" s="29">
        <f>I176</f>
        <v>0</v>
      </c>
      <c r="J175" s="69"/>
    </row>
    <row r="176" spans="1:10" ht="25.5" x14ac:dyDescent="0.2">
      <c r="A176" s="10" t="s">
        <v>122</v>
      </c>
      <c r="B176" s="6" t="s">
        <v>103</v>
      </c>
      <c r="C176" s="6" t="s">
        <v>100</v>
      </c>
      <c r="D176" s="6" t="s">
        <v>97</v>
      </c>
      <c r="E176" s="7" t="s">
        <v>286</v>
      </c>
      <c r="F176" s="6" t="s">
        <v>106</v>
      </c>
      <c r="G176" s="29">
        <f>'Пр.10 (вед24-25)'!G215</f>
        <v>0</v>
      </c>
      <c r="H176" s="31"/>
      <c r="I176" s="29">
        <f>'Пр.10 (вед24-25)'!I215</f>
        <v>0</v>
      </c>
      <c r="J176" s="69"/>
    </row>
    <row r="177" spans="1:10" x14ac:dyDescent="0.2">
      <c r="A177" s="28" t="s">
        <v>287</v>
      </c>
      <c r="B177" s="6" t="s">
        <v>103</v>
      </c>
      <c r="C177" s="6" t="s">
        <v>100</v>
      </c>
      <c r="D177" s="6" t="s">
        <v>97</v>
      </c>
      <c r="E177" s="7" t="s">
        <v>288</v>
      </c>
      <c r="F177" s="6"/>
      <c r="G177" s="29">
        <f>G178</f>
        <v>0</v>
      </c>
      <c r="H177" s="31"/>
      <c r="I177" s="29">
        <f>I178</f>
        <v>0</v>
      </c>
      <c r="J177" s="69"/>
    </row>
    <row r="178" spans="1:10" x14ac:dyDescent="0.2">
      <c r="A178" s="28" t="s">
        <v>367</v>
      </c>
      <c r="B178" s="6" t="s">
        <v>103</v>
      </c>
      <c r="C178" s="6" t="s">
        <v>100</v>
      </c>
      <c r="D178" s="6" t="s">
        <v>97</v>
      </c>
      <c r="E178" s="7" t="s">
        <v>289</v>
      </c>
      <c r="F178" s="6"/>
      <c r="G178" s="29">
        <f>G179</f>
        <v>0</v>
      </c>
      <c r="H178" s="31"/>
      <c r="I178" s="29">
        <f>I179</f>
        <v>0</v>
      </c>
      <c r="J178" s="69"/>
    </row>
    <row r="179" spans="1:10" ht="25.5" x14ac:dyDescent="0.2">
      <c r="A179" s="10" t="s">
        <v>157</v>
      </c>
      <c r="B179" s="6" t="s">
        <v>103</v>
      </c>
      <c r="C179" s="6" t="s">
        <v>100</v>
      </c>
      <c r="D179" s="6" t="s">
        <v>97</v>
      </c>
      <c r="E179" s="7" t="s">
        <v>289</v>
      </c>
      <c r="F179" s="6" t="s">
        <v>105</v>
      </c>
      <c r="G179" s="29">
        <f>G180</f>
        <v>0</v>
      </c>
      <c r="H179" s="31"/>
      <c r="I179" s="29">
        <f>I180</f>
        <v>0</v>
      </c>
      <c r="J179" s="69"/>
    </row>
    <row r="180" spans="1:10" ht="25.5" x14ac:dyDescent="0.2">
      <c r="A180" s="10" t="s">
        <v>122</v>
      </c>
      <c r="B180" s="6" t="s">
        <v>103</v>
      </c>
      <c r="C180" s="6" t="s">
        <v>100</v>
      </c>
      <c r="D180" s="6" t="s">
        <v>97</v>
      </c>
      <c r="E180" s="7" t="s">
        <v>289</v>
      </c>
      <c r="F180" s="6" t="s">
        <v>106</v>
      </c>
      <c r="G180" s="29">
        <f>'Пр.10 (вед24-25)'!G220</f>
        <v>0</v>
      </c>
      <c r="H180" s="31"/>
      <c r="I180" s="29">
        <f>'Пр.10 (вед24-25)'!I220</f>
        <v>0</v>
      </c>
      <c r="J180" s="69"/>
    </row>
    <row r="181" spans="1:10" ht="25.5" x14ac:dyDescent="0.2">
      <c r="A181" s="10" t="s">
        <v>68</v>
      </c>
      <c r="B181" s="10" t="s">
        <v>103</v>
      </c>
      <c r="C181" s="50" t="s">
        <v>100</v>
      </c>
      <c r="D181" s="50" t="s">
        <v>100</v>
      </c>
      <c r="E181" s="10"/>
      <c r="F181" s="10"/>
      <c r="G181" s="30">
        <f>G185</f>
        <v>310509</v>
      </c>
      <c r="H181" s="31"/>
      <c r="I181" s="29">
        <v>0</v>
      </c>
      <c r="J181" s="69"/>
    </row>
    <row r="182" spans="1:10" ht="41.25" customHeight="1" x14ac:dyDescent="0.2">
      <c r="A182" s="49" t="s">
        <v>229</v>
      </c>
      <c r="B182" s="6">
        <v>650</v>
      </c>
      <c r="C182" s="6" t="s">
        <v>100</v>
      </c>
      <c r="D182" s="7" t="s">
        <v>100</v>
      </c>
      <c r="E182" s="7" t="s">
        <v>140</v>
      </c>
      <c r="F182" s="10"/>
      <c r="G182" s="30">
        <f>G183</f>
        <v>310509</v>
      </c>
      <c r="H182" s="31"/>
      <c r="I182" s="29">
        <v>0</v>
      </c>
      <c r="J182" s="69"/>
    </row>
    <row r="183" spans="1:10" ht="51" x14ac:dyDescent="0.2">
      <c r="A183" s="49" t="s">
        <v>230</v>
      </c>
      <c r="B183" s="6" t="s">
        <v>103</v>
      </c>
      <c r="C183" s="6" t="s">
        <v>100</v>
      </c>
      <c r="D183" s="7" t="s">
        <v>100</v>
      </c>
      <c r="E183" s="6" t="s">
        <v>231</v>
      </c>
      <c r="F183" s="10"/>
      <c r="G183" s="30">
        <f>G184</f>
        <v>310509</v>
      </c>
      <c r="H183" s="31"/>
      <c r="I183" s="29">
        <v>0</v>
      </c>
      <c r="J183" s="69"/>
    </row>
    <row r="184" spans="1:10" ht="38.25" x14ac:dyDescent="0.2">
      <c r="A184" s="52" t="s">
        <v>239</v>
      </c>
      <c r="B184" s="6" t="s">
        <v>103</v>
      </c>
      <c r="C184" s="6" t="s">
        <v>100</v>
      </c>
      <c r="D184" s="7" t="s">
        <v>100</v>
      </c>
      <c r="E184" s="6" t="s">
        <v>238</v>
      </c>
      <c r="F184" s="6"/>
      <c r="G184" s="30">
        <f>G185</f>
        <v>310509</v>
      </c>
      <c r="H184" s="31"/>
      <c r="I184" s="29">
        <v>0</v>
      </c>
      <c r="J184" s="69"/>
    </row>
    <row r="185" spans="1:10" ht="25.5" x14ac:dyDescent="0.2">
      <c r="A185" s="49" t="s">
        <v>180</v>
      </c>
      <c r="B185" s="6">
        <v>650</v>
      </c>
      <c r="C185" s="6" t="s">
        <v>100</v>
      </c>
      <c r="D185" s="7" t="s">
        <v>100</v>
      </c>
      <c r="E185" s="7" t="s">
        <v>240</v>
      </c>
      <c r="F185" s="6"/>
      <c r="G185" s="29">
        <f>G186</f>
        <v>310509</v>
      </c>
      <c r="H185" s="31"/>
      <c r="I185" s="29">
        <v>0</v>
      </c>
      <c r="J185" s="69"/>
    </row>
    <row r="186" spans="1:10" x14ac:dyDescent="0.2">
      <c r="A186" s="10" t="s">
        <v>82</v>
      </c>
      <c r="B186" s="6">
        <v>650</v>
      </c>
      <c r="C186" s="6" t="s">
        <v>100</v>
      </c>
      <c r="D186" s="7" t="s">
        <v>100</v>
      </c>
      <c r="E186" s="7" t="s">
        <v>240</v>
      </c>
      <c r="F186" s="6">
        <v>500</v>
      </c>
      <c r="G186" s="29">
        <f>G187</f>
        <v>310509</v>
      </c>
      <c r="H186" s="31"/>
      <c r="I186" s="29">
        <v>0</v>
      </c>
      <c r="J186" s="69"/>
    </row>
    <row r="187" spans="1:10" x14ac:dyDescent="0.2">
      <c r="A187" s="10" t="s">
        <v>83</v>
      </c>
      <c r="B187" s="6">
        <v>650</v>
      </c>
      <c r="C187" s="6" t="s">
        <v>100</v>
      </c>
      <c r="D187" s="7" t="s">
        <v>100</v>
      </c>
      <c r="E187" s="7" t="s">
        <v>240</v>
      </c>
      <c r="F187" s="6">
        <v>540</v>
      </c>
      <c r="G187" s="29">
        <f>'Пр.10 (вед24-25)'!G228</f>
        <v>310509</v>
      </c>
      <c r="H187" s="31"/>
      <c r="I187" s="29">
        <v>0</v>
      </c>
      <c r="J187" s="69"/>
    </row>
    <row r="188" spans="1:10" x14ac:dyDescent="0.2">
      <c r="A188" s="13" t="s">
        <v>69</v>
      </c>
      <c r="B188" s="20">
        <v>650</v>
      </c>
      <c r="C188" s="20" t="s">
        <v>101</v>
      </c>
      <c r="D188" s="20" t="s">
        <v>363</v>
      </c>
      <c r="E188" s="18"/>
      <c r="F188" s="20"/>
      <c r="G188" s="46">
        <f t="shared" ref="G188:G199" si="5">G189</f>
        <v>63536</v>
      </c>
      <c r="H188" s="46"/>
      <c r="I188" s="46">
        <f t="shared" ref="I188:I199" si="6">I189</f>
        <v>99150</v>
      </c>
      <c r="J188" s="68"/>
    </row>
    <row r="189" spans="1:10" x14ac:dyDescent="0.2">
      <c r="A189" s="10" t="s">
        <v>364</v>
      </c>
      <c r="B189" s="6">
        <v>650</v>
      </c>
      <c r="C189" s="6" t="s">
        <v>101</v>
      </c>
      <c r="D189" s="6" t="s">
        <v>101</v>
      </c>
      <c r="E189" s="7"/>
      <c r="F189" s="6"/>
      <c r="G189" s="29">
        <f>G196+G190</f>
        <v>63536</v>
      </c>
      <c r="H189" s="29"/>
      <c r="I189" s="29">
        <f>I196</f>
        <v>99150</v>
      </c>
      <c r="J189" s="69"/>
    </row>
    <row r="190" spans="1:10" ht="40.5" customHeight="1" x14ac:dyDescent="0.2">
      <c r="A190" s="49" t="s">
        <v>229</v>
      </c>
      <c r="B190" s="6">
        <v>650</v>
      </c>
      <c r="C190" s="6" t="s">
        <v>101</v>
      </c>
      <c r="D190" s="6" t="s">
        <v>101</v>
      </c>
      <c r="E190" s="7" t="s">
        <v>140</v>
      </c>
      <c r="F190" s="10"/>
      <c r="G190" s="30">
        <f>G191</f>
        <v>4086</v>
      </c>
      <c r="H190" s="29"/>
      <c r="I190" s="29">
        <v>0</v>
      </c>
      <c r="J190" s="69"/>
    </row>
    <row r="191" spans="1:10" ht="51" x14ac:dyDescent="0.2">
      <c r="A191" s="49" t="s">
        <v>230</v>
      </c>
      <c r="B191" s="6" t="s">
        <v>103</v>
      </c>
      <c r="C191" s="6" t="s">
        <v>101</v>
      </c>
      <c r="D191" s="6" t="s">
        <v>101</v>
      </c>
      <c r="E191" s="6" t="s">
        <v>231</v>
      </c>
      <c r="F191" s="10"/>
      <c r="G191" s="30">
        <f>G192</f>
        <v>4086</v>
      </c>
      <c r="H191" s="29"/>
      <c r="I191" s="29">
        <v>0</v>
      </c>
      <c r="J191" s="69"/>
    </row>
    <row r="192" spans="1:10" ht="38.25" x14ac:dyDescent="0.2">
      <c r="A192" s="52" t="s">
        <v>239</v>
      </c>
      <c r="B192" s="6" t="s">
        <v>103</v>
      </c>
      <c r="C192" s="6" t="s">
        <v>101</v>
      </c>
      <c r="D192" s="6" t="s">
        <v>101</v>
      </c>
      <c r="E192" s="6" t="s">
        <v>238</v>
      </c>
      <c r="F192" s="6"/>
      <c r="G192" s="30">
        <f>G193</f>
        <v>4086</v>
      </c>
      <c r="H192" s="29"/>
      <c r="I192" s="29">
        <v>0</v>
      </c>
      <c r="J192" s="69"/>
    </row>
    <row r="193" spans="1:10" x14ac:dyDescent="0.2">
      <c r="A193" s="118" t="s">
        <v>365</v>
      </c>
      <c r="B193" s="6">
        <v>650</v>
      </c>
      <c r="C193" s="6" t="s">
        <v>101</v>
      </c>
      <c r="D193" s="6" t="s">
        <v>101</v>
      </c>
      <c r="E193" s="7" t="s">
        <v>335</v>
      </c>
      <c r="F193" s="6"/>
      <c r="G193" s="29">
        <f>G194</f>
        <v>4086</v>
      </c>
      <c r="H193" s="29"/>
      <c r="I193" s="29">
        <v>0</v>
      </c>
      <c r="J193" s="69"/>
    </row>
    <row r="194" spans="1:10" x14ac:dyDescent="0.2">
      <c r="A194" s="10" t="s">
        <v>82</v>
      </c>
      <c r="B194" s="6">
        <v>650</v>
      </c>
      <c r="C194" s="6" t="s">
        <v>101</v>
      </c>
      <c r="D194" s="6" t="s">
        <v>101</v>
      </c>
      <c r="E194" s="7" t="s">
        <v>335</v>
      </c>
      <c r="F194" s="6">
        <v>500</v>
      </c>
      <c r="G194" s="29">
        <f>G195</f>
        <v>4086</v>
      </c>
      <c r="H194" s="29"/>
      <c r="I194" s="29">
        <v>0</v>
      </c>
      <c r="J194" s="69"/>
    </row>
    <row r="195" spans="1:10" x14ac:dyDescent="0.2">
      <c r="A195" s="10" t="s">
        <v>83</v>
      </c>
      <c r="B195" s="6">
        <v>650</v>
      </c>
      <c r="C195" s="6" t="s">
        <v>101</v>
      </c>
      <c r="D195" s="6" t="s">
        <v>101</v>
      </c>
      <c r="E195" s="7" t="s">
        <v>335</v>
      </c>
      <c r="F195" s="6">
        <v>540</v>
      </c>
      <c r="G195" s="29">
        <v>4086</v>
      </c>
      <c r="H195" s="29"/>
      <c r="I195" s="29">
        <v>0</v>
      </c>
      <c r="J195" s="69"/>
    </row>
    <row r="196" spans="1:10" ht="54.75" customHeight="1" x14ac:dyDescent="0.2">
      <c r="A196" s="49" t="s">
        <v>332</v>
      </c>
      <c r="B196" s="6" t="s">
        <v>103</v>
      </c>
      <c r="C196" s="6" t="s">
        <v>101</v>
      </c>
      <c r="D196" s="6" t="s">
        <v>101</v>
      </c>
      <c r="E196" s="7" t="s">
        <v>144</v>
      </c>
      <c r="F196" s="6"/>
      <c r="G196" s="29">
        <f t="shared" si="5"/>
        <v>59450</v>
      </c>
      <c r="H196" s="29"/>
      <c r="I196" s="29">
        <f t="shared" si="6"/>
        <v>99150</v>
      </c>
      <c r="J196" s="69"/>
    </row>
    <row r="197" spans="1:10" ht="36.75" customHeight="1" x14ac:dyDescent="0.2">
      <c r="A197" s="15" t="s">
        <v>290</v>
      </c>
      <c r="B197" s="6" t="s">
        <v>103</v>
      </c>
      <c r="C197" s="6" t="s">
        <v>101</v>
      </c>
      <c r="D197" s="6" t="s">
        <v>101</v>
      </c>
      <c r="E197" s="7" t="s">
        <v>291</v>
      </c>
      <c r="F197" s="6"/>
      <c r="G197" s="29">
        <f t="shared" si="5"/>
        <v>59450</v>
      </c>
      <c r="H197" s="29"/>
      <c r="I197" s="29">
        <f t="shared" si="6"/>
        <v>99150</v>
      </c>
      <c r="J197" s="69"/>
    </row>
    <row r="198" spans="1:10" ht="25.5" x14ac:dyDescent="0.2">
      <c r="A198" s="28" t="s">
        <v>295</v>
      </c>
      <c r="B198" s="6" t="s">
        <v>103</v>
      </c>
      <c r="C198" s="6" t="s">
        <v>101</v>
      </c>
      <c r="D198" s="6" t="s">
        <v>101</v>
      </c>
      <c r="E198" s="7" t="s">
        <v>292</v>
      </c>
      <c r="F198" s="6"/>
      <c r="G198" s="29">
        <f t="shared" si="5"/>
        <v>59450</v>
      </c>
      <c r="H198" s="29"/>
      <c r="I198" s="29">
        <f t="shared" si="6"/>
        <v>99150</v>
      </c>
      <c r="J198" s="69"/>
    </row>
    <row r="199" spans="1:10" ht="25.5" x14ac:dyDescent="0.2">
      <c r="A199" s="10" t="s">
        <v>157</v>
      </c>
      <c r="B199" s="6" t="s">
        <v>103</v>
      </c>
      <c r="C199" s="6" t="s">
        <v>101</v>
      </c>
      <c r="D199" s="6" t="s">
        <v>101</v>
      </c>
      <c r="E199" s="7" t="s">
        <v>292</v>
      </c>
      <c r="F199" s="6" t="s">
        <v>105</v>
      </c>
      <c r="G199" s="29">
        <f t="shared" si="5"/>
        <v>59450</v>
      </c>
      <c r="H199" s="29"/>
      <c r="I199" s="29">
        <f t="shared" si="6"/>
        <v>99150</v>
      </c>
      <c r="J199" s="69"/>
    </row>
    <row r="200" spans="1:10" ht="25.5" x14ac:dyDescent="0.2">
      <c r="A200" s="10" t="s">
        <v>122</v>
      </c>
      <c r="B200" s="6" t="s">
        <v>103</v>
      </c>
      <c r="C200" s="6" t="s">
        <v>101</v>
      </c>
      <c r="D200" s="6" t="s">
        <v>101</v>
      </c>
      <c r="E200" s="7" t="s">
        <v>292</v>
      </c>
      <c r="F200" s="6" t="s">
        <v>106</v>
      </c>
      <c r="G200" s="29">
        <f>'Пр.10 (вед24-25)'!G241</f>
        <v>59450</v>
      </c>
      <c r="H200" s="29"/>
      <c r="I200" s="29">
        <f>'Пр.10 (вед24-25)'!I241</f>
        <v>99150</v>
      </c>
      <c r="J200" s="69"/>
    </row>
    <row r="201" spans="1:10" x14ac:dyDescent="0.2">
      <c r="A201" s="13" t="s">
        <v>115</v>
      </c>
      <c r="B201" s="20">
        <v>650</v>
      </c>
      <c r="C201" s="20" t="s">
        <v>98</v>
      </c>
      <c r="D201" s="20" t="s">
        <v>363</v>
      </c>
      <c r="E201" s="18"/>
      <c r="F201" s="20"/>
      <c r="G201" s="46">
        <f>G202</f>
        <v>6703296.8399999999</v>
      </c>
      <c r="H201" s="46"/>
      <c r="I201" s="46">
        <f>I202</f>
        <v>6758396.8399999999</v>
      </c>
      <c r="J201" s="68"/>
    </row>
    <row r="202" spans="1:10" x14ac:dyDescent="0.2">
      <c r="A202" s="10" t="s">
        <v>70</v>
      </c>
      <c r="B202" s="6">
        <v>650</v>
      </c>
      <c r="C202" s="6" t="s">
        <v>98</v>
      </c>
      <c r="D202" s="6" t="s">
        <v>94</v>
      </c>
      <c r="E202" s="7"/>
      <c r="F202" s="6"/>
      <c r="G202" s="29">
        <f>G203</f>
        <v>6703296.8399999999</v>
      </c>
      <c r="H202" s="29"/>
      <c r="I202" s="29">
        <f>I203</f>
        <v>6758396.8399999999</v>
      </c>
      <c r="J202" s="69"/>
    </row>
    <row r="203" spans="1:10" ht="51" customHeight="1" x14ac:dyDescent="0.2">
      <c r="A203" s="49" t="s">
        <v>332</v>
      </c>
      <c r="B203" s="14" t="s">
        <v>103</v>
      </c>
      <c r="C203" s="14" t="s">
        <v>98</v>
      </c>
      <c r="D203" s="7" t="s">
        <v>94</v>
      </c>
      <c r="E203" s="7" t="s">
        <v>144</v>
      </c>
      <c r="F203" s="14"/>
      <c r="G203" s="29">
        <f>G204+G208</f>
        <v>6703296.8399999999</v>
      </c>
      <c r="H203" s="29"/>
      <c r="I203" s="29">
        <f>I204+I208</f>
        <v>6758396.8399999999</v>
      </c>
      <c r="J203" s="69"/>
    </row>
    <row r="204" spans="1:10" ht="25.5" x14ac:dyDescent="0.2">
      <c r="A204" s="15" t="s">
        <v>293</v>
      </c>
      <c r="B204" s="14" t="s">
        <v>103</v>
      </c>
      <c r="C204" s="14" t="s">
        <v>98</v>
      </c>
      <c r="D204" s="7" t="s">
        <v>94</v>
      </c>
      <c r="E204" s="14" t="s">
        <v>294</v>
      </c>
      <c r="F204" s="64"/>
      <c r="G204" s="65">
        <f>G205</f>
        <v>0</v>
      </c>
      <c r="H204" s="29"/>
      <c r="I204" s="65">
        <f>I205</f>
        <v>55000</v>
      </c>
      <c r="J204" s="69"/>
    </row>
    <row r="205" spans="1:10" ht="25.5" x14ac:dyDescent="0.2">
      <c r="A205" s="28" t="s">
        <v>295</v>
      </c>
      <c r="B205" s="14">
        <v>650</v>
      </c>
      <c r="C205" s="14" t="s">
        <v>98</v>
      </c>
      <c r="D205" s="7" t="s">
        <v>94</v>
      </c>
      <c r="E205" s="14" t="s">
        <v>296</v>
      </c>
      <c r="F205" s="16"/>
      <c r="G205" s="65">
        <f>G206</f>
        <v>0</v>
      </c>
      <c r="H205" s="29"/>
      <c r="I205" s="65">
        <f>I206</f>
        <v>55000</v>
      </c>
      <c r="J205" s="69"/>
    </row>
    <row r="206" spans="1:10" ht="25.5" x14ac:dyDescent="0.2">
      <c r="A206" s="10" t="s">
        <v>157</v>
      </c>
      <c r="B206" s="6">
        <v>650</v>
      </c>
      <c r="C206" s="6" t="s">
        <v>98</v>
      </c>
      <c r="D206" s="7" t="s">
        <v>94</v>
      </c>
      <c r="E206" s="14" t="s">
        <v>296</v>
      </c>
      <c r="F206" s="6">
        <v>200</v>
      </c>
      <c r="G206" s="60">
        <f>G207</f>
        <v>0</v>
      </c>
      <c r="H206" s="29"/>
      <c r="I206" s="60">
        <f>I207</f>
        <v>55000</v>
      </c>
      <c r="J206" s="69"/>
    </row>
    <row r="207" spans="1:10" ht="25.5" x14ac:dyDescent="0.2">
      <c r="A207" s="10" t="s">
        <v>122</v>
      </c>
      <c r="B207" s="6">
        <v>650</v>
      </c>
      <c r="C207" s="6" t="s">
        <v>98</v>
      </c>
      <c r="D207" s="7" t="s">
        <v>94</v>
      </c>
      <c r="E207" s="14" t="s">
        <v>296</v>
      </c>
      <c r="F207" s="6">
        <v>240</v>
      </c>
      <c r="G207" s="60">
        <f>'Пр.10 (вед24-25)'!G249</f>
        <v>0</v>
      </c>
      <c r="H207" s="29"/>
      <c r="I207" s="60">
        <f>'Пр.10 (вед24-25)'!I249</f>
        <v>55000</v>
      </c>
      <c r="J207" s="69"/>
    </row>
    <row r="208" spans="1:10" ht="25.5" x14ac:dyDescent="0.2">
      <c r="A208" s="15" t="s">
        <v>297</v>
      </c>
      <c r="B208" s="14" t="s">
        <v>103</v>
      </c>
      <c r="C208" s="14" t="s">
        <v>98</v>
      </c>
      <c r="D208" s="7" t="s">
        <v>94</v>
      </c>
      <c r="E208" s="14" t="s">
        <v>298</v>
      </c>
      <c r="F208" s="16"/>
      <c r="G208" s="29">
        <f>G209</f>
        <v>6703296.8399999999</v>
      </c>
      <c r="H208" s="29"/>
      <c r="I208" s="29">
        <f>I209</f>
        <v>6703396.8399999999</v>
      </c>
      <c r="J208" s="69"/>
    </row>
    <row r="209" spans="1:10" ht="25.5" x14ac:dyDescent="0.2">
      <c r="A209" s="28" t="s">
        <v>154</v>
      </c>
      <c r="B209" s="14">
        <v>650</v>
      </c>
      <c r="C209" s="14" t="s">
        <v>98</v>
      </c>
      <c r="D209" s="7" t="s">
        <v>94</v>
      </c>
      <c r="E209" s="14" t="s">
        <v>299</v>
      </c>
      <c r="F209" s="16"/>
      <c r="G209" s="29">
        <f>G210+G212+G214</f>
        <v>6703296.8399999999</v>
      </c>
      <c r="H209" s="29"/>
      <c r="I209" s="29">
        <f>I210+I212+I214</f>
        <v>6703396.8399999999</v>
      </c>
      <c r="J209" s="69"/>
    </row>
    <row r="210" spans="1:10" ht="63.75" x14ac:dyDescent="0.2">
      <c r="A210" s="49" t="s">
        <v>88</v>
      </c>
      <c r="B210" s="6">
        <v>650</v>
      </c>
      <c r="C210" s="14" t="s">
        <v>98</v>
      </c>
      <c r="D210" s="7" t="s">
        <v>94</v>
      </c>
      <c r="E210" s="14" t="s">
        <v>299</v>
      </c>
      <c r="F210" s="6">
        <v>100</v>
      </c>
      <c r="G210" s="29">
        <f>G211</f>
        <v>6087916.8399999999</v>
      </c>
      <c r="H210" s="29"/>
      <c r="I210" s="29">
        <f>I211</f>
        <v>6087916.8399999999</v>
      </c>
      <c r="J210" s="69"/>
    </row>
    <row r="211" spans="1:10" x14ac:dyDescent="0.2">
      <c r="A211" s="10" t="s">
        <v>89</v>
      </c>
      <c r="B211" s="6">
        <v>650</v>
      </c>
      <c r="C211" s="14" t="s">
        <v>98</v>
      </c>
      <c r="D211" s="17" t="s">
        <v>94</v>
      </c>
      <c r="E211" s="14" t="s">
        <v>299</v>
      </c>
      <c r="F211" s="6">
        <v>110</v>
      </c>
      <c r="G211" s="29">
        <f>'Пр.10 (вед24-25)'!G254</f>
        <v>6087916.8399999999</v>
      </c>
      <c r="H211" s="29"/>
      <c r="I211" s="29">
        <f>'Пр.10 (вед24-25)'!I254</f>
        <v>6087916.8399999999</v>
      </c>
      <c r="J211" s="69"/>
    </row>
    <row r="212" spans="1:10" ht="25.5" x14ac:dyDescent="0.2">
      <c r="A212" s="10" t="s">
        <v>157</v>
      </c>
      <c r="B212" s="6">
        <v>650</v>
      </c>
      <c r="C212" s="14" t="s">
        <v>98</v>
      </c>
      <c r="D212" s="17" t="s">
        <v>94</v>
      </c>
      <c r="E212" s="14" t="s">
        <v>299</v>
      </c>
      <c r="F212" s="6">
        <v>200</v>
      </c>
      <c r="G212" s="29">
        <f>G213</f>
        <v>600380</v>
      </c>
      <c r="H212" s="29"/>
      <c r="I212" s="29">
        <f>I213</f>
        <v>600480</v>
      </c>
      <c r="J212" s="69"/>
    </row>
    <row r="213" spans="1:10" ht="25.5" x14ac:dyDescent="0.2">
      <c r="A213" s="10" t="s">
        <v>122</v>
      </c>
      <c r="B213" s="6">
        <v>650</v>
      </c>
      <c r="C213" s="14" t="s">
        <v>98</v>
      </c>
      <c r="D213" s="17" t="s">
        <v>94</v>
      </c>
      <c r="E213" s="14" t="s">
        <v>299</v>
      </c>
      <c r="F213" s="6">
        <v>240</v>
      </c>
      <c r="G213" s="29">
        <f>'Пр.10 (вед24-25)'!G259</f>
        <v>600380</v>
      </c>
      <c r="H213" s="29"/>
      <c r="I213" s="29">
        <f>'Пр.10 (вед24-25)'!I259</f>
        <v>600480</v>
      </c>
      <c r="J213" s="69"/>
    </row>
    <row r="214" spans="1:10" x14ac:dyDescent="0.2">
      <c r="A214" s="10" t="s">
        <v>81</v>
      </c>
      <c r="B214" s="6">
        <v>650</v>
      </c>
      <c r="C214" s="14" t="s">
        <v>98</v>
      </c>
      <c r="D214" s="17" t="s">
        <v>94</v>
      </c>
      <c r="E214" s="14" t="s">
        <v>299</v>
      </c>
      <c r="F214" s="6">
        <v>800</v>
      </c>
      <c r="G214" s="29">
        <f>G215</f>
        <v>15000</v>
      </c>
      <c r="H214" s="29"/>
      <c r="I214" s="29">
        <f>I215</f>
        <v>15000</v>
      </c>
      <c r="J214" s="69"/>
    </row>
    <row r="215" spans="1:10" x14ac:dyDescent="0.2">
      <c r="A215" s="10" t="s">
        <v>158</v>
      </c>
      <c r="B215" s="6">
        <v>650</v>
      </c>
      <c r="C215" s="14" t="s">
        <v>98</v>
      </c>
      <c r="D215" s="17" t="s">
        <v>94</v>
      </c>
      <c r="E215" s="14" t="s">
        <v>299</v>
      </c>
      <c r="F215" s="6">
        <v>850</v>
      </c>
      <c r="G215" s="29">
        <f>'Пр.10 (вед24-25)'!G264</f>
        <v>15000</v>
      </c>
      <c r="H215" s="29"/>
      <c r="I215" s="29">
        <f>'Пр.10 (вед24-25)'!I264</f>
        <v>15000</v>
      </c>
      <c r="J215" s="69"/>
    </row>
    <row r="216" spans="1:10" x14ac:dyDescent="0.2">
      <c r="A216" s="13" t="s">
        <v>71</v>
      </c>
      <c r="B216" s="20">
        <v>650</v>
      </c>
      <c r="C216" s="20">
        <v>10</v>
      </c>
      <c r="D216" s="18" t="s">
        <v>363</v>
      </c>
      <c r="E216" s="20"/>
      <c r="F216" s="20"/>
      <c r="G216" s="46">
        <f>G217</f>
        <v>252000</v>
      </c>
      <c r="H216" s="46"/>
      <c r="I216" s="46">
        <f>I217</f>
        <v>252000</v>
      </c>
      <c r="J216" s="68"/>
    </row>
    <row r="217" spans="1:10" x14ac:dyDescent="0.2">
      <c r="A217" s="10" t="s">
        <v>72</v>
      </c>
      <c r="B217" s="6">
        <v>650</v>
      </c>
      <c r="C217" s="6">
        <v>10</v>
      </c>
      <c r="D217" s="7" t="s">
        <v>94</v>
      </c>
      <c r="E217" s="6"/>
      <c r="F217" s="6"/>
      <c r="G217" s="29">
        <f>G218</f>
        <v>252000</v>
      </c>
      <c r="H217" s="29"/>
      <c r="I217" s="29">
        <f>I218</f>
        <v>252000</v>
      </c>
      <c r="J217" s="69"/>
    </row>
    <row r="218" spans="1:10" ht="40.5" customHeight="1" x14ac:dyDescent="0.2">
      <c r="A218" s="49" t="s">
        <v>229</v>
      </c>
      <c r="B218" s="6">
        <v>650</v>
      </c>
      <c r="C218" s="6">
        <v>10</v>
      </c>
      <c r="D218" s="7" t="s">
        <v>94</v>
      </c>
      <c r="E218" s="6" t="s">
        <v>140</v>
      </c>
      <c r="F218" s="6"/>
      <c r="G218" s="29">
        <f>G219</f>
        <v>252000</v>
      </c>
      <c r="H218" s="31"/>
      <c r="I218" s="29">
        <f>I219</f>
        <v>252000</v>
      </c>
      <c r="J218" s="8"/>
    </row>
    <row r="219" spans="1:10" ht="25.5" x14ac:dyDescent="0.2">
      <c r="A219" s="15" t="s">
        <v>301</v>
      </c>
      <c r="B219" s="6">
        <v>650</v>
      </c>
      <c r="C219" s="6">
        <v>10</v>
      </c>
      <c r="D219" s="7" t="s">
        <v>94</v>
      </c>
      <c r="E219" s="6" t="s">
        <v>302</v>
      </c>
      <c r="F219" s="6"/>
      <c r="G219" s="29">
        <f>G221</f>
        <v>252000</v>
      </c>
      <c r="H219" s="31"/>
      <c r="I219" s="29">
        <f>I221</f>
        <v>252000</v>
      </c>
      <c r="J219" s="72"/>
    </row>
    <row r="220" spans="1:10" ht="25.5" x14ac:dyDescent="0.2">
      <c r="A220" s="15" t="s">
        <v>155</v>
      </c>
      <c r="B220" s="6">
        <v>650</v>
      </c>
      <c r="C220" s="6">
        <v>10</v>
      </c>
      <c r="D220" s="7" t="s">
        <v>94</v>
      </c>
      <c r="E220" s="6" t="s">
        <v>303</v>
      </c>
      <c r="F220" s="6"/>
      <c r="G220" s="29">
        <f>G221</f>
        <v>252000</v>
      </c>
      <c r="H220" s="31"/>
      <c r="I220" s="29">
        <f>I221</f>
        <v>252000</v>
      </c>
      <c r="J220" s="8"/>
    </row>
    <row r="221" spans="1:10" x14ac:dyDescent="0.2">
      <c r="A221" s="10" t="s">
        <v>90</v>
      </c>
      <c r="B221" s="6">
        <v>650</v>
      </c>
      <c r="C221" s="6">
        <v>10</v>
      </c>
      <c r="D221" s="7" t="s">
        <v>94</v>
      </c>
      <c r="E221" s="6" t="s">
        <v>303</v>
      </c>
      <c r="F221" s="6">
        <v>300</v>
      </c>
      <c r="G221" s="29">
        <f>G222</f>
        <v>252000</v>
      </c>
      <c r="H221" s="29"/>
      <c r="I221" s="29">
        <f>I222</f>
        <v>252000</v>
      </c>
      <c r="J221" s="69"/>
    </row>
    <row r="222" spans="1:10" x14ac:dyDescent="0.2">
      <c r="A222" s="10" t="s">
        <v>368</v>
      </c>
      <c r="B222" s="6">
        <v>650</v>
      </c>
      <c r="C222" s="6">
        <v>10</v>
      </c>
      <c r="D222" s="7" t="s">
        <v>94</v>
      </c>
      <c r="E222" s="6" t="s">
        <v>303</v>
      </c>
      <c r="F222" s="6" t="s">
        <v>370</v>
      </c>
      <c r="G222" s="29">
        <f>'Пр.10 (вед24-25)'!G272</f>
        <v>252000</v>
      </c>
      <c r="H222" s="31"/>
      <c r="I222" s="29">
        <f>'Пр.10 (вед24-25)'!I272</f>
        <v>252000</v>
      </c>
      <c r="J222" s="8"/>
    </row>
    <row r="223" spans="1:10" x14ac:dyDescent="0.2">
      <c r="A223" s="13" t="s">
        <v>73</v>
      </c>
      <c r="B223" s="20">
        <v>650</v>
      </c>
      <c r="C223" s="20">
        <v>11</v>
      </c>
      <c r="D223" s="18" t="s">
        <v>363</v>
      </c>
      <c r="E223" s="20"/>
      <c r="F223" s="20"/>
      <c r="G223" s="46">
        <f t="shared" ref="G223:G228" si="7">G224</f>
        <v>5000</v>
      </c>
      <c r="H223" s="46"/>
      <c r="I223" s="46">
        <f t="shared" ref="I223:I228" si="8">I224</f>
        <v>5000</v>
      </c>
      <c r="J223" s="68"/>
    </row>
    <row r="224" spans="1:10" x14ac:dyDescent="0.2">
      <c r="A224" s="10" t="s">
        <v>91</v>
      </c>
      <c r="B224" s="6">
        <v>650</v>
      </c>
      <c r="C224" s="6">
        <v>11</v>
      </c>
      <c r="D224" s="7" t="s">
        <v>94</v>
      </c>
      <c r="E224" s="6"/>
      <c r="F224" s="6"/>
      <c r="G224" s="29">
        <f t="shared" si="7"/>
        <v>5000</v>
      </c>
      <c r="H224" s="29"/>
      <c r="I224" s="29">
        <f t="shared" si="8"/>
        <v>5000</v>
      </c>
      <c r="J224" s="69"/>
    </row>
    <row r="225" spans="1:10" ht="53.25" customHeight="1" x14ac:dyDescent="0.2">
      <c r="A225" s="49" t="s">
        <v>332</v>
      </c>
      <c r="B225" s="6">
        <v>650</v>
      </c>
      <c r="C225" s="6">
        <v>11</v>
      </c>
      <c r="D225" s="7" t="s">
        <v>94</v>
      </c>
      <c r="E225" s="6" t="s">
        <v>144</v>
      </c>
      <c r="F225" s="6"/>
      <c r="G225" s="29">
        <f t="shared" si="7"/>
        <v>5000</v>
      </c>
      <c r="H225" s="31"/>
      <c r="I225" s="29">
        <f t="shared" si="8"/>
        <v>5000</v>
      </c>
      <c r="J225" s="8"/>
    </row>
    <row r="226" spans="1:10" ht="38.25" x14ac:dyDescent="0.2">
      <c r="A226" s="15" t="s">
        <v>304</v>
      </c>
      <c r="B226" s="6" t="s">
        <v>103</v>
      </c>
      <c r="C226" s="6" t="s">
        <v>114</v>
      </c>
      <c r="D226" s="7" t="s">
        <v>94</v>
      </c>
      <c r="E226" s="6" t="s">
        <v>305</v>
      </c>
      <c r="F226" s="6"/>
      <c r="G226" s="29">
        <f t="shared" si="7"/>
        <v>5000</v>
      </c>
      <c r="H226" s="31"/>
      <c r="I226" s="29">
        <f t="shared" si="8"/>
        <v>5000</v>
      </c>
      <c r="J226" s="8"/>
    </row>
    <row r="227" spans="1:10" ht="25.5" x14ac:dyDescent="0.2">
      <c r="A227" s="15" t="s">
        <v>306</v>
      </c>
      <c r="B227" s="6">
        <v>650</v>
      </c>
      <c r="C227" s="6">
        <v>11</v>
      </c>
      <c r="D227" s="7" t="s">
        <v>94</v>
      </c>
      <c r="E227" s="6" t="s">
        <v>307</v>
      </c>
      <c r="F227" s="6"/>
      <c r="G227" s="29">
        <f t="shared" si="7"/>
        <v>5000</v>
      </c>
      <c r="H227" s="31"/>
      <c r="I227" s="29">
        <f t="shared" si="8"/>
        <v>5000</v>
      </c>
      <c r="J227" s="8"/>
    </row>
    <row r="228" spans="1:10" ht="25.5" x14ac:dyDescent="0.2">
      <c r="A228" s="10" t="s">
        <v>157</v>
      </c>
      <c r="B228" s="6">
        <v>650</v>
      </c>
      <c r="C228" s="6">
        <v>11</v>
      </c>
      <c r="D228" s="7" t="s">
        <v>94</v>
      </c>
      <c r="E228" s="6" t="s">
        <v>307</v>
      </c>
      <c r="F228" s="6">
        <v>200</v>
      </c>
      <c r="G228" s="29">
        <f t="shared" si="7"/>
        <v>5000</v>
      </c>
      <c r="H228" s="31"/>
      <c r="I228" s="29">
        <f t="shared" si="8"/>
        <v>5000</v>
      </c>
      <c r="J228" s="8"/>
    </row>
    <row r="229" spans="1:10" ht="25.5" x14ac:dyDescent="0.2">
      <c r="A229" s="10" t="s">
        <v>122</v>
      </c>
      <c r="B229" s="6">
        <v>650</v>
      </c>
      <c r="C229" s="6">
        <v>11</v>
      </c>
      <c r="D229" s="7" t="s">
        <v>94</v>
      </c>
      <c r="E229" s="6" t="s">
        <v>307</v>
      </c>
      <c r="F229" s="6">
        <v>240</v>
      </c>
      <c r="G229" s="29">
        <f>'Пр.10 (вед24-25)'!G280</f>
        <v>5000</v>
      </c>
      <c r="H229" s="63"/>
      <c r="I229" s="29">
        <f>'Пр.10 (вед24-25)'!I280</f>
        <v>5000</v>
      </c>
      <c r="J229" s="72"/>
    </row>
    <row r="230" spans="1:10" x14ac:dyDescent="0.2">
      <c r="A230" s="66" t="s">
        <v>92</v>
      </c>
      <c r="B230" s="66"/>
      <c r="C230" s="66"/>
      <c r="D230" s="66"/>
      <c r="E230" s="66"/>
      <c r="F230" s="66"/>
      <c r="G230" s="46">
        <f>G15+G72+G80+G108+G139+G188+G201+G216+G223</f>
        <v>44833402.469999999</v>
      </c>
      <c r="H230" s="46">
        <f>H15+H72+H80+H108+H139+H188+H201+H216+H223</f>
        <v>756312.79</v>
      </c>
      <c r="I230" s="46">
        <f>I15+I72+I80+I108+I139+I188+I201+I216+I223</f>
        <v>45774664.469999999</v>
      </c>
      <c r="J230" s="46">
        <f>J15+J72+J80+J108+J139+J188+J201+J216+J223</f>
        <v>778912.79</v>
      </c>
    </row>
  </sheetData>
  <autoFilter ref="A14:M230"/>
  <mergeCells count="12">
    <mergeCell ref="A6:J6"/>
    <mergeCell ref="E5:J5"/>
    <mergeCell ref="F1:J1"/>
    <mergeCell ref="E2:J2"/>
    <mergeCell ref="E3:J3"/>
    <mergeCell ref="D4:J4"/>
    <mergeCell ref="A7:J7"/>
    <mergeCell ref="I12:J12"/>
    <mergeCell ref="A8:J8"/>
    <mergeCell ref="A9:J9"/>
    <mergeCell ref="A10:J10"/>
    <mergeCell ref="A11:J11"/>
  </mergeCells>
  <phoneticPr fontId="21" type="noConversion"/>
  <pageMargins left="0.9055118110236221" right="0" top="0.39370078740157483" bottom="0.39370078740157483" header="0" footer="0"/>
  <pageSetup paperSize="9" scale="77" fitToHeight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"/>
  <sheetViews>
    <sheetView topLeftCell="A162" workbookViewId="0">
      <selection activeCell="G182" sqref="G182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7109375" style="9" customWidth="1"/>
    <col min="5" max="16384" width="9.140625" style="9"/>
  </cols>
  <sheetData>
    <row r="1" spans="1:4" ht="15.75" x14ac:dyDescent="0.25">
      <c r="A1" s="156" t="s">
        <v>421</v>
      </c>
      <c r="B1" s="156"/>
      <c r="C1" s="156"/>
      <c r="D1" s="156"/>
    </row>
    <row r="2" spans="1:4" x14ac:dyDescent="0.2">
      <c r="A2" s="152" t="s">
        <v>125</v>
      </c>
      <c r="B2" s="152"/>
      <c r="C2" s="152"/>
      <c r="D2" s="152"/>
    </row>
    <row r="3" spans="1:4" x14ac:dyDescent="0.2">
      <c r="A3" s="152" t="s">
        <v>102</v>
      </c>
      <c r="B3" s="152"/>
      <c r="C3" s="152"/>
      <c r="D3" s="152"/>
    </row>
    <row r="4" spans="1:4" x14ac:dyDescent="0.2">
      <c r="A4" s="152" t="s">
        <v>47</v>
      </c>
      <c r="B4" s="152"/>
      <c r="C4" s="152"/>
      <c r="D4" s="152"/>
    </row>
    <row r="5" spans="1:4" x14ac:dyDescent="0.2">
      <c r="A5" s="152" t="s">
        <v>416</v>
      </c>
      <c r="B5" s="152"/>
      <c r="C5" s="152"/>
      <c r="D5" s="152"/>
    </row>
    <row r="7" spans="1:4" ht="15.75" x14ac:dyDescent="0.25">
      <c r="A7" s="151" t="s">
        <v>129</v>
      </c>
      <c r="B7" s="151"/>
      <c r="C7" s="151"/>
      <c r="D7" s="151"/>
    </row>
    <row r="8" spans="1:4" ht="15.75" x14ac:dyDescent="0.25">
      <c r="A8" s="151" t="s">
        <v>334</v>
      </c>
      <c r="B8" s="151"/>
      <c r="C8" s="151"/>
      <c r="D8" s="151"/>
    </row>
    <row r="9" spans="1:4" ht="15.75" x14ac:dyDescent="0.25">
      <c r="A9" s="151" t="s">
        <v>130</v>
      </c>
      <c r="B9" s="151"/>
      <c r="C9" s="151"/>
      <c r="D9" s="151"/>
    </row>
    <row r="10" spans="1:4" ht="15.75" x14ac:dyDescent="0.25">
      <c r="A10" s="151" t="s">
        <v>76</v>
      </c>
      <c r="B10" s="151"/>
      <c r="C10" s="151"/>
      <c r="D10" s="151"/>
    </row>
    <row r="11" spans="1:4" ht="15.75" x14ac:dyDescent="0.25">
      <c r="A11" s="154" t="s">
        <v>400</v>
      </c>
      <c r="B11" s="154"/>
      <c r="C11" s="154"/>
      <c r="D11" s="154"/>
    </row>
    <row r="12" spans="1:4" ht="25.5" x14ac:dyDescent="0.2">
      <c r="A12" s="43" t="s">
        <v>48</v>
      </c>
      <c r="B12" s="43" t="s">
        <v>78</v>
      </c>
      <c r="C12" s="43" t="s">
        <v>79</v>
      </c>
      <c r="D12" s="33" t="s">
        <v>184</v>
      </c>
    </row>
    <row r="13" spans="1:4" x14ac:dyDescent="0.2">
      <c r="A13" s="43">
        <v>1</v>
      </c>
      <c r="B13" s="43">
        <v>2</v>
      </c>
      <c r="C13" s="43">
        <v>3</v>
      </c>
      <c r="D13" s="43">
        <v>4</v>
      </c>
    </row>
    <row r="14" spans="1:4" ht="42" customHeight="1" x14ac:dyDescent="0.2">
      <c r="A14" s="73" t="s">
        <v>229</v>
      </c>
      <c r="B14" s="18" t="s">
        <v>140</v>
      </c>
      <c r="C14" s="20"/>
      <c r="D14" s="46">
        <f>D15+D19+D23</f>
        <v>27210562.809999999</v>
      </c>
    </row>
    <row r="15" spans="1:4" ht="40.5" x14ac:dyDescent="0.25">
      <c r="A15" s="74" t="s">
        <v>242</v>
      </c>
      <c r="B15" s="19" t="s">
        <v>243</v>
      </c>
      <c r="C15" s="21"/>
      <c r="D15" s="75">
        <f>D16</f>
        <v>30000</v>
      </c>
    </row>
    <row r="16" spans="1:4" x14ac:dyDescent="0.2">
      <c r="A16" s="15" t="s">
        <v>181</v>
      </c>
      <c r="B16" s="7" t="s">
        <v>244</v>
      </c>
      <c r="C16" s="6"/>
      <c r="D16" s="29">
        <f>D17</f>
        <v>30000</v>
      </c>
    </row>
    <row r="17" spans="1:4" ht="25.5" x14ac:dyDescent="0.2">
      <c r="A17" s="10" t="s">
        <v>157</v>
      </c>
      <c r="B17" s="7" t="s">
        <v>244</v>
      </c>
      <c r="C17" s="6" t="s">
        <v>105</v>
      </c>
      <c r="D17" s="29">
        <f>D18</f>
        <v>30000</v>
      </c>
    </row>
    <row r="18" spans="1:4" ht="25.5" x14ac:dyDescent="0.2">
      <c r="A18" s="10" t="s">
        <v>122</v>
      </c>
      <c r="B18" s="7" t="s">
        <v>244</v>
      </c>
      <c r="C18" s="6" t="s">
        <v>106</v>
      </c>
      <c r="D18" s="29">
        <f>'Пр.9 (вед23)'!G46</f>
        <v>30000</v>
      </c>
    </row>
    <row r="19" spans="1:4" ht="27" x14ac:dyDescent="0.25">
      <c r="A19" s="74" t="s">
        <v>301</v>
      </c>
      <c r="B19" s="19" t="s">
        <v>302</v>
      </c>
      <c r="C19" s="21"/>
      <c r="D19" s="75">
        <f>D20</f>
        <v>252000</v>
      </c>
    </row>
    <row r="20" spans="1:4" ht="25.5" x14ac:dyDescent="0.2">
      <c r="A20" s="15" t="s">
        <v>155</v>
      </c>
      <c r="B20" s="6" t="s">
        <v>303</v>
      </c>
      <c r="C20" s="6"/>
      <c r="D20" s="29">
        <f>D21</f>
        <v>252000</v>
      </c>
    </row>
    <row r="21" spans="1:4" x14ac:dyDescent="0.2">
      <c r="A21" s="10" t="s">
        <v>90</v>
      </c>
      <c r="B21" s="6" t="s">
        <v>303</v>
      </c>
      <c r="C21" s="6">
        <v>300</v>
      </c>
      <c r="D21" s="29">
        <f>D22</f>
        <v>252000</v>
      </c>
    </row>
    <row r="22" spans="1:4" x14ac:dyDescent="0.2">
      <c r="A22" s="10" t="s">
        <v>368</v>
      </c>
      <c r="B22" s="6" t="s">
        <v>303</v>
      </c>
      <c r="C22" s="6" t="s">
        <v>370</v>
      </c>
      <c r="D22" s="29">
        <f>'Пр.9 (вед23)'!G303</f>
        <v>252000</v>
      </c>
    </row>
    <row r="23" spans="1:4" ht="54" x14ac:dyDescent="0.25">
      <c r="A23" s="74" t="s">
        <v>230</v>
      </c>
      <c r="B23" s="19" t="s">
        <v>231</v>
      </c>
      <c r="C23" s="21"/>
      <c r="D23" s="75">
        <f>D24+D28+D48+D56+D63</f>
        <v>26928562.809999999</v>
      </c>
    </row>
    <row r="24" spans="1:4" x14ac:dyDescent="0.2">
      <c r="A24" s="76" t="s">
        <v>232</v>
      </c>
      <c r="B24" s="77" t="s">
        <v>233</v>
      </c>
      <c r="C24" s="77"/>
      <c r="D24" s="78">
        <f>D25</f>
        <v>2022006</v>
      </c>
    </row>
    <row r="25" spans="1:4" x14ac:dyDescent="0.2">
      <c r="A25" s="49" t="s">
        <v>179</v>
      </c>
      <c r="B25" s="6" t="s">
        <v>234</v>
      </c>
      <c r="C25" s="6"/>
      <c r="D25" s="29">
        <f>D26</f>
        <v>2022006</v>
      </c>
    </row>
    <row r="26" spans="1:4" ht="51" x14ac:dyDescent="0.2">
      <c r="A26" s="49" t="s">
        <v>88</v>
      </c>
      <c r="B26" s="6" t="s">
        <v>234</v>
      </c>
      <c r="C26" s="6">
        <v>100</v>
      </c>
      <c r="D26" s="29">
        <f>D27</f>
        <v>2022006</v>
      </c>
    </row>
    <row r="27" spans="1:4" ht="25.5" x14ac:dyDescent="0.2">
      <c r="A27" s="10" t="s">
        <v>80</v>
      </c>
      <c r="B27" s="6" t="s">
        <v>234</v>
      </c>
      <c r="C27" s="6">
        <v>120</v>
      </c>
      <c r="D27" s="29">
        <f>'Пр.9 (вед23)'!G19</f>
        <v>2022006</v>
      </c>
    </row>
    <row r="28" spans="1:4" x14ac:dyDescent="0.2">
      <c r="A28" s="76" t="s">
        <v>235</v>
      </c>
      <c r="B28" s="77" t="s">
        <v>236</v>
      </c>
      <c r="C28" s="77"/>
      <c r="D28" s="78">
        <f>D29+D32+D37+D40+D43</f>
        <v>13886702.780000001</v>
      </c>
    </row>
    <row r="29" spans="1:4" ht="25.5" x14ac:dyDescent="0.2">
      <c r="A29" s="49" t="s">
        <v>180</v>
      </c>
      <c r="B29" s="6" t="s">
        <v>237</v>
      </c>
      <c r="C29" s="6"/>
      <c r="D29" s="29">
        <f>D30</f>
        <v>12441000</v>
      </c>
    </row>
    <row r="30" spans="1:4" ht="51" x14ac:dyDescent="0.2">
      <c r="A30" s="49" t="s">
        <v>88</v>
      </c>
      <c r="B30" s="6" t="s">
        <v>237</v>
      </c>
      <c r="C30" s="6">
        <v>100</v>
      </c>
      <c r="D30" s="29">
        <f>D31</f>
        <v>12441000</v>
      </c>
    </row>
    <row r="31" spans="1:4" ht="25.5" x14ac:dyDescent="0.2">
      <c r="A31" s="10" t="s">
        <v>80</v>
      </c>
      <c r="B31" s="6" t="s">
        <v>237</v>
      </c>
      <c r="C31" s="6">
        <v>120</v>
      </c>
      <c r="D31" s="29">
        <f>'Пр.9 (вед23)'!G28+'Пр.9 (вед23)'!G52</f>
        <v>12441000</v>
      </c>
    </row>
    <row r="32" spans="1:4" x14ac:dyDescent="0.2">
      <c r="A32" s="15" t="s">
        <v>181</v>
      </c>
      <c r="B32" s="7" t="s">
        <v>246</v>
      </c>
      <c r="C32" s="6"/>
      <c r="D32" s="29">
        <f>D33+D35</f>
        <v>717189.99</v>
      </c>
    </row>
    <row r="33" spans="1:4" ht="25.5" x14ac:dyDescent="0.2">
      <c r="A33" s="10" t="s">
        <v>157</v>
      </c>
      <c r="B33" s="7" t="s">
        <v>246</v>
      </c>
      <c r="C33" s="6">
        <v>200</v>
      </c>
      <c r="D33" s="29">
        <f>D34</f>
        <v>572189.99</v>
      </c>
    </row>
    <row r="34" spans="1:4" ht="25.5" x14ac:dyDescent="0.2">
      <c r="A34" s="10" t="s">
        <v>122</v>
      </c>
      <c r="B34" s="7" t="s">
        <v>246</v>
      </c>
      <c r="C34" s="6">
        <v>240</v>
      </c>
      <c r="D34" s="29">
        <f>'Пр.9 (вед23)'!G56+'Пр.9 (вед23)'!G188</f>
        <v>572189.99</v>
      </c>
    </row>
    <row r="35" spans="1:4" x14ac:dyDescent="0.2">
      <c r="A35" s="10" t="s">
        <v>81</v>
      </c>
      <c r="B35" s="7" t="s">
        <v>246</v>
      </c>
      <c r="C35" s="6">
        <v>800</v>
      </c>
      <c r="D35" s="29">
        <f>D36</f>
        <v>145000</v>
      </c>
    </row>
    <row r="36" spans="1:4" x14ac:dyDescent="0.2">
      <c r="A36" s="10" t="s">
        <v>158</v>
      </c>
      <c r="B36" s="7" t="s">
        <v>246</v>
      </c>
      <c r="C36" s="6">
        <v>850</v>
      </c>
      <c r="D36" s="29">
        <f>'Пр.9 (вед23)'!G59</f>
        <v>145000</v>
      </c>
    </row>
    <row r="37" spans="1:4" ht="30.75" customHeight="1" x14ac:dyDescent="0.2">
      <c r="A37" s="10" t="s">
        <v>412</v>
      </c>
      <c r="B37" s="7" t="s">
        <v>250</v>
      </c>
      <c r="C37" s="6"/>
      <c r="D37" s="29">
        <f>D38</f>
        <v>594700</v>
      </c>
    </row>
    <row r="38" spans="1:4" ht="51" x14ac:dyDescent="0.2">
      <c r="A38" s="49" t="s">
        <v>88</v>
      </c>
      <c r="B38" s="7" t="s">
        <v>250</v>
      </c>
      <c r="C38" s="6">
        <v>100</v>
      </c>
      <c r="D38" s="29">
        <f>D39</f>
        <v>594700</v>
      </c>
    </row>
    <row r="39" spans="1:4" ht="25.5" x14ac:dyDescent="0.2">
      <c r="A39" s="10" t="s">
        <v>80</v>
      </c>
      <c r="B39" s="7" t="s">
        <v>250</v>
      </c>
      <c r="C39" s="6">
        <v>120</v>
      </c>
      <c r="D39" s="29">
        <f>'Пр.9 (вед23)'!G89</f>
        <v>594700</v>
      </c>
    </row>
    <row r="40" spans="1:4" ht="25.5" x14ac:dyDescent="0.2">
      <c r="A40" s="26" t="s">
        <v>182</v>
      </c>
      <c r="B40" s="7" t="s">
        <v>251</v>
      </c>
      <c r="C40" s="6"/>
      <c r="D40" s="29">
        <f>D41</f>
        <v>104258.05</v>
      </c>
    </row>
    <row r="41" spans="1:4" ht="51" x14ac:dyDescent="0.2">
      <c r="A41" s="49" t="s">
        <v>88</v>
      </c>
      <c r="B41" s="7" t="s">
        <v>251</v>
      </c>
      <c r="C41" s="6" t="s">
        <v>104</v>
      </c>
      <c r="D41" s="29">
        <f>D42</f>
        <v>104258.05</v>
      </c>
    </row>
    <row r="42" spans="1:4" ht="25.5" x14ac:dyDescent="0.2">
      <c r="A42" s="10" t="s">
        <v>80</v>
      </c>
      <c r="B42" s="7" t="s">
        <v>251</v>
      </c>
      <c r="C42" s="6">
        <v>120</v>
      </c>
      <c r="D42" s="29">
        <f>'Пр.9 (вед23)'!G100</f>
        <v>104258.05</v>
      </c>
    </row>
    <row r="43" spans="1:4" ht="38.25" x14ac:dyDescent="0.2">
      <c r="A43" s="26" t="s">
        <v>183</v>
      </c>
      <c r="B43" s="7" t="s">
        <v>252</v>
      </c>
      <c r="C43" s="6"/>
      <c r="D43" s="29">
        <f>D46+D44</f>
        <v>29554.739999999998</v>
      </c>
    </row>
    <row r="44" spans="1:4" ht="51" x14ac:dyDescent="0.2">
      <c r="A44" s="49" t="s">
        <v>88</v>
      </c>
      <c r="B44" s="7" t="s">
        <v>252</v>
      </c>
      <c r="C44" s="6" t="s">
        <v>104</v>
      </c>
      <c r="D44" s="29">
        <f>D45</f>
        <v>19554.739999999998</v>
      </c>
    </row>
    <row r="45" spans="1:4" ht="25.5" x14ac:dyDescent="0.2">
      <c r="A45" s="10" t="s">
        <v>80</v>
      </c>
      <c r="B45" s="7" t="s">
        <v>252</v>
      </c>
      <c r="C45" s="6">
        <v>120</v>
      </c>
      <c r="D45" s="29">
        <f>'Пр.9 (вед23)'!G105</f>
        <v>19554.739999999998</v>
      </c>
    </row>
    <row r="46" spans="1:4" ht="25.5" x14ac:dyDescent="0.2">
      <c r="A46" s="10" t="s">
        <v>157</v>
      </c>
      <c r="B46" s="7" t="s">
        <v>252</v>
      </c>
      <c r="C46" s="6">
        <v>200</v>
      </c>
      <c r="D46" s="29">
        <f>D47</f>
        <v>10000</v>
      </c>
    </row>
    <row r="47" spans="1:4" ht="25.5" x14ac:dyDescent="0.2">
      <c r="A47" s="10" t="s">
        <v>122</v>
      </c>
      <c r="B47" s="7" t="s">
        <v>252</v>
      </c>
      <c r="C47" s="6">
        <v>240</v>
      </c>
      <c r="D47" s="29">
        <f>'Пр.9 (вед23)'!G109</f>
        <v>10000</v>
      </c>
    </row>
    <row r="48" spans="1:4" ht="25.5" x14ac:dyDescent="0.2">
      <c r="A48" s="79" t="s">
        <v>247</v>
      </c>
      <c r="B48" s="37" t="s">
        <v>248</v>
      </c>
      <c r="C48" s="77"/>
      <c r="D48" s="78">
        <f>D49</f>
        <v>8008580.2199999997</v>
      </c>
    </row>
    <row r="49" spans="1:4" ht="25.5" x14ac:dyDescent="0.2">
      <c r="A49" s="28" t="s">
        <v>153</v>
      </c>
      <c r="B49" s="7" t="s">
        <v>249</v>
      </c>
      <c r="C49" s="6"/>
      <c r="D49" s="29">
        <f>D50+D52+D54</f>
        <v>8008580.2199999997</v>
      </c>
    </row>
    <row r="50" spans="1:4" ht="51" x14ac:dyDescent="0.2">
      <c r="A50" s="49" t="s">
        <v>88</v>
      </c>
      <c r="B50" s="7" t="s">
        <v>249</v>
      </c>
      <c r="C50" s="6">
        <v>100</v>
      </c>
      <c r="D50" s="29">
        <f>D51</f>
        <v>7262829.8700000001</v>
      </c>
    </row>
    <row r="51" spans="1:4" x14ac:dyDescent="0.2">
      <c r="A51" s="10" t="s">
        <v>89</v>
      </c>
      <c r="B51" s="7" t="s">
        <v>249</v>
      </c>
      <c r="C51" s="6">
        <v>110</v>
      </c>
      <c r="D51" s="29">
        <f>'Пр.9 (вед23)'!G64+'Пр.9 (вед23)'!G252</f>
        <v>7262829.8700000001</v>
      </c>
    </row>
    <row r="52" spans="1:4" ht="25.5" x14ac:dyDescent="0.2">
      <c r="A52" s="10" t="s">
        <v>157</v>
      </c>
      <c r="B52" s="7" t="s">
        <v>249</v>
      </c>
      <c r="C52" s="6" t="s">
        <v>105</v>
      </c>
      <c r="D52" s="29">
        <f>D53</f>
        <v>740482.35</v>
      </c>
    </row>
    <row r="53" spans="1:4" ht="25.5" x14ac:dyDescent="0.2">
      <c r="A53" s="10" t="s">
        <v>122</v>
      </c>
      <c r="B53" s="7" t="s">
        <v>249</v>
      </c>
      <c r="C53" s="6">
        <v>240</v>
      </c>
      <c r="D53" s="29">
        <f>'Пр.9 (вед23)'!G69</f>
        <v>740482.35</v>
      </c>
    </row>
    <row r="54" spans="1:4" x14ac:dyDescent="0.2">
      <c r="A54" s="10" t="s">
        <v>81</v>
      </c>
      <c r="B54" s="7" t="s">
        <v>249</v>
      </c>
      <c r="C54" s="6">
        <v>800</v>
      </c>
      <c r="D54" s="29">
        <f>D55</f>
        <v>5268</v>
      </c>
    </row>
    <row r="55" spans="1:4" x14ac:dyDescent="0.2">
      <c r="A55" s="10" t="s">
        <v>158</v>
      </c>
      <c r="B55" s="7" t="s">
        <v>249</v>
      </c>
      <c r="C55" s="6">
        <v>850</v>
      </c>
      <c r="D55" s="29">
        <f>'Пр.9 (вед23)'!G73</f>
        <v>5268</v>
      </c>
    </row>
    <row r="56" spans="1:4" ht="38.25" x14ac:dyDescent="0.2">
      <c r="A56" s="76" t="s">
        <v>254</v>
      </c>
      <c r="B56" s="37" t="s">
        <v>255</v>
      </c>
      <c r="C56" s="77"/>
      <c r="D56" s="78">
        <f>D57+D60</f>
        <v>2384194</v>
      </c>
    </row>
    <row r="57" spans="1:4" ht="25.5" x14ac:dyDescent="0.2">
      <c r="A57" s="10" t="s">
        <v>330</v>
      </c>
      <c r="B57" s="7" t="s">
        <v>256</v>
      </c>
      <c r="C57" s="6"/>
      <c r="D57" s="29">
        <f>D58</f>
        <v>690660</v>
      </c>
    </row>
    <row r="58" spans="1:4" ht="51" x14ac:dyDescent="0.2">
      <c r="A58" s="49" t="s">
        <v>88</v>
      </c>
      <c r="B58" s="7" t="s">
        <v>256</v>
      </c>
      <c r="C58" s="6">
        <v>100</v>
      </c>
      <c r="D58" s="29">
        <f>D59</f>
        <v>690660</v>
      </c>
    </row>
    <row r="59" spans="1:4" x14ac:dyDescent="0.2">
      <c r="A59" s="10" t="s">
        <v>89</v>
      </c>
      <c r="B59" s="7" t="s">
        <v>256</v>
      </c>
      <c r="C59" s="6">
        <v>110</v>
      </c>
      <c r="D59" s="29">
        <f>'Пр.9 (вед23)'!G140</f>
        <v>690660</v>
      </c>
    </row>
    <row r="60" spans="1:4" ht="25.5" x14ac:dyDescent="0.2">
      <c r="A60" s="10" t="s">
        <v>331</v>
      </c>
      <c r="B60" s="7" t="s">
        <v>257</v>
      </c>
      <c r="C60" s="6"/>
      <c r="D60" s="29">
        <f>D61</f>
        <v>1693534</v>
      </c>
    </row>
    <row r="61" spans="1:4" ht="51" x14ac:dyDescent="0.2">
      <c r="A61" s="49" t="s">
        <v>88</v>
      </c>
      <c r="B61" s="7" t="s">
        <v>257</v>
      </c>
      <c r="C61" s="6">
        <v>100</v>
      </c>
      <c r="D61" s="29">
        <f>D62</f>
        <v>1693534</v>
      </c>
    </row>
    <row r="62" spans="1:4" x14ac:dyDescent="0.2">
      <c r="A62" s="10" t="s">
        <v>89</v>
      </c>
      <c r="B62" s="7" t="s">
        <v>257</v>
      </c>
      <c r="C62" s="6">
        <v>110</v>
      </c>
      <c r="D62" s="29">
        <f>'Пр.9 (вед23)'!G145</f>
        <v>1693534</v>
      </c>
    </row>
    <row r="63" spans="1:4" ht="38.25" x14ac:dyDescent="0.2">
      <c r="A63" s="80" t="s">
        <v>239</v>
      </c>
      <c r="B63" s="77" t="s">
        <v>238</v>
      </c>
      <c r="C63" s="77"/>
      <c r="D63" s="81">
        <f>D67+D64+D70+D73</f>
        <v>627079.80999999994</v>
      </c>
    </row>
    <row r="64" spans="1:4" x14ac:dyDescent="0.2">
      <c r="A64" s="118" t="s">
        <v>365</v>
      </c>
      <c r="B64" s="6" t="s">
        <v>335</v>
      </c>
      <c r="C64" s="77"/>
      <c r="D64" s="65">
        <f>D65</f>
        <v>147631.13</v>
      </c>
    </row>
    <row r="65" spans="1:4" x14ac:dyDescent="0.2">
      <c r="A65" s="10" t="s">
        <v>82</v>
      </c>
      <c r="B65" s="6" t="s">
        <v>335</v>
      </c>
      <c r="C65" s="6" t="s">
        <v>177</v>
      </c>
      <c r="D65" s="65">
        <f>D66</f>
        <v>147631.13</v>
      </c>
    </row>
    <row r="66" spans="1:4" x14ac:dyDescent="0.2">
      <c r="A66" s="10" t="s">
        <v>83</v>
      </c>
      <c r="B66" s="6" t="s">
        <v>335</v>
      </c>
      <c r="C66" s="6" t="s">
        <v>178</v>
      </c>
      <c r="D66" s="65">
        <f>'Пр.9 (вед23)'!G258</f>
        <v>147631.13</v>
      </c>
    </row>
    <row r="67" spans="1:4" ht="25.5" x14ac:dyDescent="0.2">
      <c r="A67" s="49" t="s">
        <v>180</v>
      </c>
      <c r="B67" s="7" t="s">
        <v>240</v>
      </c>
      <c r="C67" s="6"/>
      <c r="D67" s="65">
        <f>D68</f>
        <v>478020</v>
      </c>
    </row>
    <row r="68" spans="1:4" x14ac:dyDescent="0.2">
      <c r="A68" s="10" t="s">
        <v>82</v>
      </c>
      <c r="B68" s="7" t="s">
        <v>240</v>
      </c>
      <c r="C68" s="6">
        <v>500</v>
      </c>
      <c r="D68" s="65">
        <f>D69</f>
        <v>478020</v>
      </c>
    </row>
    <row r="69" spans="1:4" x14ac:dyDescent="0.2">
      <c r="A69" s="10" t="s">
        <v>83</v>
      </c>
      <c r="B69" s="7" t="s">
        <v>240</v>
      </c>
      <c r="C69" s="6">
        <v>540</v>
      </c>
      <c r="D69" s="60">
        <f>'Пр.9 (вед23)'!G35+'Пр.9 (вед23)'!G244</f>
        <v>478020</v>
      </c>
    </row>
    <row r="70" spans="1:4" ht="63.75" x14ac:dyDescent="0.2">
      <c r="A70" s="133" t="s">
        <v>382</v>
      </c>
      <c r="B70" s="135" t="s">
        <v>383</v>
      </c>
      <c r="C70" s="134"/>
      <c r="D70" s="60">
        <f>D71</f>
        <v>857.21</v>
      </c>
    </row>
    <row r="71" spans="1:4" x14ac:dyDescent="0.2">
      <c r="A71" s="133" t="s">
        <v>82</v>
      </c>
      <c r="B71" s="135" t="s">
        <v>383</v>
      </c>
      <c r="C71" s="134" t="s">
        <v>177</v>
      </c>
      <c r="D71" s="60">
        <f>D72</f>
        <v>857.21</v>
      </c>
    </row>
    <row r="72" spans="1:4" x14ac:dyDescent="0.2">
      <c r="A72" s="133" t="s">
        <v>83</v>
      </c>
      <c r="B72" s="135" t="s">
        <v>383</v>
      </c>
      <c r="C72" s="134" t="s">
        <v>178</v>
      </c>
      <c r="D72" s="60">
        <f>'Пр.9 (вед23)'!G205</f>
        <v>857.21</v>
      </c>
    </row>
    <row r="73" spans="1:4" ht="63.75" x14ac:dyDescent="0.2">
      <c r="A73" s="133" t="s">
        <v>399</v>
      </c>
      <c r="B73" s="135" t="s">
        <v>384</v>
      </c>
      <c r="C73" s="134"/>
      <c r="D73" s="60">
        <f>D74</f>
        <v>571.47</v>
      </c>
    </row>
    <row r="74" spans="1:4" x14ac:dyDescent="0.2">
      <c r="A74" s="133" t="s">
        <v>82</v>
      </c>
      <c r="B74" s="135" t="s">
        <v>384</v>
      </c>
      <c r="C74" s="134" t="s">
        <v>177</v>
      </c>
      <c r="D74" s="60">
        <f>D75</f>
        <v>571.47</v>
      </c>
    </row>
    <row r="75" spans="1:4" x14ac:dyDescent="0.2">
      <c r="A75" s="133" t="s">
        <v>83</v>
      </c>
      <c r="B75" s="135" t="s">
        <v>384</v>
      </c>
      <c r="C75" s="134" t="s">
        <v>178</v>
      </c>
      <c r="D75" s="60">
        <f>'Пр.9 (вед23)'!G208</f>
        <v>571.47</v>
      </c>
    </row>
    <row r="76" spans="1:4" ht="39.75" customHeight="1" x14ac:dyDescent="0.2">
      <c r="A76" s="73" t="s">
        <v>332</v>
      </c>
      <c r="B76" s="18" t="s">
        <v>144</v>
      </c>
      <c r="C76" s="16"/>
      <c r="D76" s="46">
        <f>D77+D84+D88+D92</f>
        <v>9455517.9900000002</v>
      </c>
    </row>
    <row r="77" spans="1:4" ht="27" x14ac:dyDescent="0.25">
      <c r="A77" s="22" t="s">
        <v>293</v>
      </c>
      <c r="B77" s="23" t="s">
        <v>294</v>
      </c>
      <c r="C77" s="21"/>
      <c r="D77" s="75">
        <f>D81+D78</f>
        <v>525000</v>
      </c>
    </row>
    <row r="78" spans="1:4" ht="25.5" x14ac:dyDescent="0.2">
      <c r="A78" s="15" t="s">
        <v>429</v>
      </c>
      <c r="B78" s="14" t="s">
        <v>430</v>
      </c>
      <c r="C78" s="64"/>
      <c r="D78" s="29">
        <f>D79</f>
        <v>65000</v>
      </c>
    </row>
    <row r="79" spans="1:4" ht="25.5" x14ac:dyDescent="0.2">
      <c r="A79" s="10" t="s">
        <v>157</v>
      </c>
      <c r="B79" s="14" t="s">
        <v>430</v>
      </c>
      <c r="C79" s="166">
        <v>200</v>
      </c>
      <c r="D79" s="29">
        <f>D80</f>
        <v>65000</v>
      </c>
    </row>
    <row r="80" spans="1:4" ht="25.5" x14ac:dyDescent="0.2">
      <c r="A80" s="10" t="s">
        <v>122</v>
      </c>
      <c r="B80" s="14" t="s">
        <v>430</v>
      </c>
      <c r="C80" s="166">
        <v>240</v>
      </c>
      <c r="D80" s="29">
        <f>'Пр.9 (вед23)'!G271</f>
        <v>65000</v>
      </c>
    </row>
    <row r="81" spans="1:4" ht="25.5" x14ac:dyDescent="0.2">
      <c r="A81" s="28" t="s">
        <v>295</v>
      </c>
      <c r="B81" s="14" t="s">
        <v>296</v>
      </c>
      <c r="C81" s="16"/>
      <c r="D81" s="29">
        <f>D82</f>
        <v>460000</v>
      </c>
    </row>
    <row r="82" spans="1:4" ht="25.5" x14ac:dyDescent="0.2">
      <c r="A82" s="10" t="s">
        <v>157</v>
      </c>
      <c r="B82" s="14" t="s">
        <v>296</v>
      </c>
      <c r="C82" s="6">
        <v>200</v>
      </c>
      <c r="D82" s="29">
        <f>D83</f>
        <v>460000</v>
      </c>
    </row>
    <row r="83" spans="1:4" ht="25.5" x14ac:dyDescent="0.2">
      <c r="A83" s="10" t="s">
        <v>122</v>
      </c>
      <c r="B83" s="14" t="s">
        <v>296</v>
      </c>
      <c r="C83" s="6">
        <v>240</v>
      </c>
      <c r="D83" s="29">
        <f>'Пр.9 (вед23)'!G275</f>
        <v>460000</v>
      </c>
    </row>
    <row r="84" spans="1:4" ht="43.5" customHeight="1" x14ac:dyDescent="0.25">
      <c r="A84" s="22" t="s">
        <v>290</v>
      </c>
      <c r="B84" s="19" t="s">
        <v>291</v>
      </c>
      <c r="C84" s="21"/>
      <c r="D84" s="75">
        <f>D85</f>
        <v>70460</v>
      </c>
    </row>
    <row r="85" spans="1:4" ht="25.5" x14ac:dyDescent="0.2">
      <c r="A85" s="28" t="s">
        <v>295</v>
      </c>
      <c r="B85" s="7" t="s">
        <v>292</v>
      </c>
      <c r="C85" s="6"/>
      <c r="D85" s="29">
        <f>D86</f>
        <v>70460</v>
      </c>
    </row>
    <row r="86" spans="1:4" ht="25.5" x14ac:dyDescent="0.2">
      <c r="A86" s="10" t="s">
        <v>157</v>
      </c>
      <c r="B86" s="7" t="s">
        <v>292</v>
      </c>
      <c r="C86" s="6" t="s">
        <v>105</v>
      </c>
      <c r="D86" s="65">
        <f>D87</f>
        <v>70460</v>
      </c>
    </row>
    <row r="87" spans="1:4" ht="25.5" x14ac:dyDescent="0.2">
      <c r="A87" s="10" t="s">
        <v>122</v>
      </c>
      <c r="B87" s="7" t="s">
        <v>292</v>
      </c>
      <c r="C87" s="6" t="s">
        <v>106</v>
      </c>
      <c r="D87" s="65">
        <f>'Пр.9 (вед23)'!G263</f>
        <v>70460</v>
      </c>
    </row>
    <row r="88" spans="1:4" ht="40.5" x14ac:dyDescent="0.25">
      <c r="A88" s="22" t="s">
        <v>304</v>
      </c>
      <c r="B88" s="21" t="s">
        <v>305</v>
      </c>
      <c r="C88" s="21"/>
      <c r="D88" s="82">
        <f>D89</f>
        <v>45200</v>
      </c>
    </row>
    <row r="89" spans="1:4" ht="25.5" x14ac:dyDescent="0.2">
      <c r="A89" s="15" t="s">
        <v>306</v>
      </c>
      <c r="B89" s="6" t="s">
        <v>307</v>
      </c>
      <c r="C89" s="6"/>
      <c r="D89" s="65">
        <f>D90</f>
        <v>45200</v>
      </c>
    </row>
    <row r="90" spans="1:4" ht="25.5" x14ac:dyDescent="0.2">
      <c r="A90" s="10" t="s">
        <v>157</v>
      </c>
      <c r="B90" s="6" t="s">
        <v>307</v>
      </c>
      <c r="C90" s="6">
        <v>200</v>
      </c>
      <c r="D90" s="65">
        <f>D91</f>
        <v>45200</v>
      </c>
    </row>
    <row r="91" spans="1:4" ht="25.5" x14ac:dyDescent="0.2">
      <c r="A91" s="10" t="s">
        <v>122</v>
      </c>
      <c r="B91" s="6" t="s">
        <v>307</v>
      </c>
      <c r="C91" s="6">
        <v>240</v>
      </c>
      <c r="D91" s="65">
        <f>'Пр.9 (вед23)'!G311</f>
        <v>45200</v>
      </c>
    </row>
    <row r="92" spans="1:4" ht="27" x14ac:dyDescent="0.25">
      <c r="A92" s="22" t="s">
        <v>297</v>
      </c>
      <c r="B92" s="23" t="s">
        <v>298</v>
      </c>
      <c r="C92" s="23"/>
      <c r="D92" s="83">
        <f>D93+D100</f>
        <v>8814857.9900000002</v>
      </c>
    </row>
    <row r="93" spans="1:4" ht="25.5" x14ac:dyDescent="0.2">
      <c r="A93" s="28" t="s">
        <v>154</v>
      </c>
      <c r="B93" s="14" t="s">
        <v>299</v>
      </c>
      <c r="C93" s="16"/>
      <c r="D93" s="60">
        <f>D94+D96+D98</f>
        <v>6914421.5899999999</v>
      </c>
    </row>
    <row r="94" spans="1:4" ht="51" x14ac:dyDescent="0.2">
      <c r="A94" s="49" t="s">
        <v>88</v>
      </c>
      <c r="B94" s="14" t="s">
        <v>299</v>
      </c>
      <c r="C94" s="6">
        <v>100</v>
      </c>
      <c r="D94" s="60">
        <f>D95</f>
        <v>6139916.8399999999</v>
      </c>
    </row>
    <row r="95" spans="1:4" x14ac:dyDescent="0.2">
      <c r="A95" s="10" t="s">
        <v>89</v>
      </c>
      <c r="B95" s="14" t="s">
        <v>299</v>
      </c>
      <c r="C95" s="6">
        <v>110</v>
      </c>
      <c r="D95" s="60">
        <f>'Пр.9 (вед23)'!G280</f>
        <v>6139916.8399999999</v>
      </c>
    </row>
    <row r="96" spans="1:4" ht="25.5" x14ac:dyDescent="0.2">
      <c r="A96" s="10" t="s">
        <v>157</v>
      </c>
      <c r="B96" s="14" t="s">
        <v>299</v>
      </c>
      <c r="C96" s="6">
        <v>200</v>
      </c>
      <c r="D96" s="60">
        <f>D97</f>
        <v>759504.75</v>
      </c>
    </row>
    <row r="97" spans="1:4" ht="25.5" x14ac:dyDescent="0.2">
      <c r="A97" s="10" t="s">
        <v>122</v>
      </c>
      <c r="B97" s="14" t="s">
        <v>299</v>
      </c>
      <c r="C97" s="6">
        <v>240</v>
      </c>
      <c r="D97" s="60">
        <f>'Пр.9 (вед23)'!G285</f>
        <v>759504.75</v>
      </c>
    </row>
    <row r="98" spans="1:4" x14ac:dyDescent="0.2">
      <c r="A98" s="10" t="s">
        <v>81</v>
      </c>
      <c r="B98" s="14" t="s">
        <v>299</v>
      </c>
      <c r="C98" s="6">
        <v>800</v>
      </c>
      <c r="D98" s="60">
        <f>D99</f>
        <v>15000</v>
      </c>
    </row>
    <row r="99" spans="1:4" x14ac:dyDescent="0.2">
      <c r="A99" s="10" t="s">
        <v>158</v>
      </c>
      <c r="B99" s="14" t="s">
        <v>299</v>
      </c>
      <c r="C99" s="6">
        <v>850</v>
      </c>
      <c r="D99" s="60">
        <f>'Пр.9 (вед23)'!G290</f>
        <v>15000</v>
      </c>
    </row>
    <row r="100" spans="1:4" ht="38.25" x14ac:dyDescent="0.2">
      <c r="A100" s="10" t="s">
        <v>333</v>
      </c>
      <c r="B100" s="14" t="s">
        <v>300</v>
      </c>
      <c r="C100" s="14"/>
      <c r="D100" s="60">
        <f>D101</f>
        <v>1900436.4000000001</v>
      </c>
    </row>
    <row r="101" spans="1:4" ht="51" x14ac:dyDescent="0.2">
      <c r="A101" s="49" t="s">
        <v>88</v>
      </c>
      <c r="B101" s="14" t="s">
        <v>300</v>
      </c>
      <c r="C101" s="6">
        <v>100</v>
      </c>
      <c r="D101" s="60">
        <f>D102</f>
        <v>1900436.4000000001</v>
      </c>
    </row>
    <row r="102" spans="1:4" x14ac:dyDescent="0.2">
      <c r="A102" s="10" t="s">
        <v>89</v>
      </c>
      <c r="B102" s="14" t="s">
        <v>300</v>
      </c>
      <c r="C102" s="6">
        <v>110</v>
      </c>
      <c r="D102" s="29">
        <f>'Пр.9 (вед23)'!G294</f>
        <v>1900436.4000000001</v>
      </c>
    </row>
    <row r="103" spans="1:4" ht="41.25" customHeight="1" x14ac:dyDescent="0.2">
      <c r="A103" s="84" t="s">
        <v>258</v>
      </c>
      <c r="B103" s="20" t="s">
        <v>145</v>
      </c>
      <c r="C103" s="20"/>
      <c r="D103" s="46">
        <f>D104+D108+D112</f>
        <v>10027654.640000001</v>
      </c>
    </row>
    <row r="104" spans="1:4" ht="27" x14ac:dyDescent="0.25">
      <c r="A104" s="85" t="s">
        <v>273</v>
      </c>
      <c r="B104" s="19" t="s">
        <v>275</v>
      </c>
      <c r="C104" s="21"/>
      <c r="D104" s="75">
        <f>D105</f>
        <v>7789154.6399999997</v>
      </c>
    </row>
    <row r="105" spans="1:4" ht="25.5" x14ac:dyDescent="0.2">
      <c r="A105" s="10" t="s">
        <v>274</v>
      </c>
      <c r="B105" s="7" t="s">
        <v>276</v>
      </c>
      <c r="C105" s="6"/>
      <c r="D105" s="29">
        <f>D106</f>
        <v>7789154.6399999997</v>
      </c>
    </row>
    <row r="106" spans="1:4" ht="25.5" x14ac:dyDescent="0.2">
      <c r="A106" s="10" t="s">
        <v>157</v>
      </c>
      <c r="B106" s="7" t="s">
        <v>276</v>
      </c>
      <c r="C106" s="6" t="s">
        <v>105</v>
      </c>
      <c r="D106" s="29">
        <f>D107</f>
        <v>7789154.6399999997</v>
      </c>
    </row>
    <row r="107" spans="1:4" ht="25.5" x14ac:dyDescent="0.2">
      <c r="A107" s="10" t="s">
        <v>122</v>
      </c>
      <c r="B107" s="7" t="s">
        <v>276</v>
      </c>
      <c r="C107" s="6" t="s">
        <v>106</v>
      </c>
      <c r="D107" s="29">
        <f>'Пр.9 (вед23)'!G175</f>
        <v>7789154.6399999997</v>
      </c>
    </row>
    <row r="108" spans="1:4" ht="19.5" customHeight="1" x14ac:dyDescent="0.25">
      <c r="A108" s="85" t="s">
        <v>277</v>
      </c>
      <c r="B108" s="19" t="s">
        <v>278</v>
      </c>
      <c r="C108" s="21"/>
      <c r="D108" s="75">
        <f>D109</f>
        <v>160000</v>
      </c>
    </row>
    <row r="109" spans="1:4" ht="25.5" x14ac:dyDescent="0.2">
      <c r="A109" s="10" t="s">
        <v>147</v>
      </c>
      <c r="B109" s="7" t="s">
        <v>279</v>
      </c>
      <c r="C109" s="6"/>
      <c r="D109" s="29">
        <f>D110</f>
        <v>160000</v>
      </c>
    </row>
    <row r="110" spans="1:4" ht="25.5" x14ac:dyDescent="0.2">
      <c r="A110" s="10" t="s">
        <v>157</v>
      </c>
      <c r="B110" s="7" t="s">
        <v>279</v>
      </c>
      <c r="C110" s="6" t="s">
        <v>105</v>
      </c>
      <c r="D110" s="29">
        <f>D111</f>
        <v>160000</v>
      </c>
    </row>
    <row r="111" spans="1:4" ht="25.5" x14ac:dyDescent="0.2">
      <c r="A111" s="10" t="s">
        <v>122</v>
      </c>
      <c r="B111" s="7" t="s">
        <v>279</v>
      </c>
      <c r="C111" s="6" t="s">
        <v>106</v>
      </c>
      <c r="D111" s="29">
        <f>'Пр.9 (вед23)'!G180</f>
        <v>160000</v>
      </c>
    </row>
    <row r="112" spans="1:4" ht="54" x14ac:dyDescent="0.25">
      <c r="A112" s="38" t="s">
        <v>271</v>
      </c>
      <c r="B112" s="21" t="s">
        <v>272</v>
      </c>
      <c r="C112" s="21"/>
      <c r="D112" s="75">
        <f>D113</f>
        <v>2078500</v>
      </c>
    </row>
    <row r="113" spans="1:4" x14ac:dyDescent="0.2">
      <c r="A113" s="10" t="s">
        <v>146</v>
      </c>
      <c r="B113" s="6" t="s">
        <v>366</v>
      </c>
      <c r="C113" s="6"/>
      <c r="D113" s="29">
        <f>D114</f>
        <v>2078500</v>
      </c>
    </row>
    <row r="114" spans="1:4" ht="25.5" x14ac:dyDescent="0.2">
      <c r="A114" s="10" t="s">
        <v>157</v>
      </c>
      <c r="B114" s="6" t="s">
        <v>366</v>
      </c>
      <c r="C114" s="6" t="s">
        <v>105</v>
      </c>
      <c r="D114" s="29">
        <f>D115</f>
        <v>2078500</v>
      </c>
    </row>
    <row r="115" spans="1:4" ht="25.5" x14ac:dyDescent="0.2">
      <c r="A115" s="10" t="s">
        <v>122</v>
      </c>
      <c r="B115" s="6" t="s">
        <v>366</v>
      </c>
      <c r="C115" s="6" t="s">
        <v>106</v>
      </c>
      <c r="D115" s="29">
        <f>'Пр.9 (вед23)'!G168</f>
        <v>2078500</v>
      </c>
    </row>
    <row r="116" spans="1:4" ht="39" x14ac:dyDescent="0.25">
      <c r="A116" s="13" t="s">
        <v>259</v>
      </c>
      <c r="B116" s="18" t="s">
        <v>148</v>
      </c>
      <c r="C116" s="21"/>
      <c r="D116" s="75">
        <f>D117</f>
        <v>1879288.11</v>
      </c>
    </row>
    <row r="117" spans="1:4" ht="40.5" x14ac:dyDescent="0.25">
      <c r="A117" s="85" t="s">
        <v>260</v>
      </c>
      <c r="B117" s="19" t="s">
        <v>262</v>
      </c>
      <c r="C117" s="21"/>
      <c r="D117" s="75">
        <f>D118</f>
        <v>1879288.11</v>
      </c>
    </row>
    <row r="118" spans="1:4" ht="25.5" x14ac:dyDescent="0.2">
      <c r="A118" s="10" t="s">
        <v>149</v>
      </c>
      <c r="B118" s="7" t="s">
        <v>263</v>
      </c>
      <c r="C118" s="6"/>
      <c r="D118" s="29">
        <f>D119</f>
        <v>1879288.11</v>
      </c>
    </row>
    <row r="119" spans="1:4" ht="25.5" x14ac:dyDescent="0.2">
      <c r="A119" s="10" t="s">
        <v>157</v>
      </c>
      <c r="B119" s="7" t="s">
        <v>263</v>
      </c>
      <c r="C119" s="6">
        <v>200</v>
      </c>
      <c r="D119" s="29">
        <f>D120</f>
        <v>1879288.11</v>
      </c>
    </row>
    <row r="120" spans="1:4" ht="25.5" x14ac:dyDescent="0.2">
      <c r="A120" s="10" t="s">
        <v>122</v>
      </c>
      <c r="B120" s="7" t="s">
        <v>263</v>
      </c>
      <c r="C120" s="6">
        <v>240</v>
      </c>
      <c r="D120" s="29">
        <f>'Пр.9 (вед23)'!G79+'Пр.9 (вед23)'!G196+'Пр.9 (вед23)'!G214</f>
        <v>1879288.11</v>
      </c>
    </row>
    <row r="121" spans="1:4" ht="38.25" x14ac:dyDescent="0.2">
      <c r="A121" s="86" t="s">
        <v>280</v>
      </c>
      <c r="B121" s="18" t="s">
        <v>150</v>
      </c>
      <c r="C121" s="20"/>
      <c r="D121" s="46">
        <f>D122+D130+D142+D126</f>
        <v>7889977.8300000001</v>
      </c>
    </row>
    <row r="122" spans="1:4" ht="27" x14ac:dyDescent="0.25">
      <c r="A122" s="87" t="s">
        <v>281</v>
      </c>
      <c r="B122" s="19" t="s">
        <v>282</v>
      </c>
      <c r="C122" s="21"/>
      <c r="D122" s="75">
        <f>D123</f>
        <v>1455588.68</v>
      </c>
    </row>
    <row r="123" spans="1:4" x14ac:dyDescent="0.2">
      <c r="A123" s="28" t="s">
        <v>151</v>
      </c>
      <c r="B123" s="7" t="s">
        <v>283</v>
      </c>
      <c r="C123" s="6"/>
      <c r="D123" s="29">
        <f>D124</f>
        <v>1455588.68</v>
      </c>
    </row>
    <row r="124" spans="1:4" ht="25.5" x14ac:dyDescent="0.2">
      <c r="A124" s="10" t="s">
        <v>157</v>
      </c>
      <c r="B124" s="7" t="s">
        <v>283</v>
      </c>
      <c r="C124" s="6" t="s">
        <v>105</v>
      </c>
      <c r="D124" s="29">
        <f>D125</f>
        <v>1455588.68</v>
      </c>
    </row>
    <row r="125" spans="1:4" ht="25.5" x14ac:dyDescent="0.2">
      <c r="A125" s="10" t="s">
        <v>122</v>
      </c>
      <c r="B125" s="7" t="s">
        <v>283</v>
      </c>
      <c r="C125" s="6" t="s">
        <v>106</v>
      </c>
      <c r="D125" s="29">
        <f>'Пр.9 (вед23)'!G220</f>
        <v>1455588.68</v>
      </c>
    </row>
    <row r="126" spans="1:4" ht="13.5" x14ac:dyDescent="0.25">
      <c r="A126" s="87" t="s">
        <v>357</v>
      </c>
      <c r="B126" s="19" t="s">
        <v>359</v>
      </c>
      <c r="C126" s="21"/>
      <c r="D126" s="75">
        <f>D127</f>
        <v>15000</v>
      </c>
    </row>
    <row r="127" spans="1:4" x14ac:dyDescent="0.2">
      <c r="A127" s="10" t="s">
        <v>358</v>
      </c>
      <c r="B127" s="7" t="s">
        <v>360</v>
      </c>
      <c r="C127" s="6"/>
      <c r="D127" s="29">
        <f>D128</f>
        <v>15000</v>
      </c>
    </row>
    <row r="128" spans="1:4" ht="25.5" x14ac:dyDescent="0.2">
      <c r="A128" s="10" t="s">
        <v>157</v>
      </c>
      <c r="B128" s="7" t="s">
        <v>360</v>
      </c>
      <c r="C128" s="6" t="s">
        <v>105</v>
      </c>
      <c r="D128" s="29">
        <f>D129</f>
        <v>15000</v>
      </c>
    </row>
    <row r="129" spans="1:4" ht="25.5" x14ac:dyDescent="0.2">
      <c r="A129" s="10" t="s">
        <v>122</v>
      </c>
      <c r="B129" s="7" t="s">
        <v>360</v>
      </c>
      <c r="C129" s="6" t="s">
        <v>106</v>
      </c>
      <c r="D129" s="29">
        <f>'Пр.9 (вед23)'!G226</f>
        <v>15000</v>
      </c>
    </row>
    <row r="130" spans="1:4" ht="13.5" x14ac:dyDescent="0.25">
      <c r="A130" s="87" t="s">
        <v>284</v>
      </c>
      <c r="B130" s="19" t="s">
        <v>285</v>
      </c>
      <c r="C130" s="21"/>
      <c r="D130" s="75">
        <f>D131+D134+D139</f>
        <v>910109.30999999994</v>
      </c>
    </row>
    <row r="131" spans="1:4" x14ac:dyDescent="0.2">
      <c r="A131" s="28" t="s">
        <v>367</v>
      </c>
      <c r="B131" s="7" t="s">
        <v>286</v>
      </c>
      <c r="C131" s="6"/>
      <c r="D131" s="29">
        <f>D132</f>
        <v>760000</v>
      </c>
    </row>
    <row r="132" spans="1:4" ht="25.5" x14ac:dyDescent="0.2">
      <c r="A132" s="10" t="s">
        <v>157</v>
      </c>
      <c r="B132" s="7" t="s">
        <v>286</v>
      </c>
      <c r="C132" s="6" t="s">
        <v>105</v>
      </c>
      <c r="D132" s="29">
        <f>D133</f>
        <v>760000</v>
      </c>
    </row>
    <row r="133" spans="1:4" ht="25.5" x14ac:dyDescent="0.2">
      <c r="A133" s="10" t="s">
        <v>122</v>
      </c>
      <c r="B133" s="7" t="s">
        <v>286</v>
      </c>
      <c r="C133" s="6" t="s">
        <v>106</v>
      </c>
      <c r="D133" s="29">
        <f>'Пр.9 (вед23)'!G231</f>
        <v>760000</v>
      </c>
    </row>
    <row r="134" spans="1:4" ht="25.5" x14ac:dyDescent="0.2">
      <c r="A134" s="148" t="s">
        <v>425</v>
      </c>
      <c r="B134" s="135" t="s">
        <v>426</v>
      </c>
      <c r="C134" s="134"/>
      <c r="D134" s="29">
        <f>D135+D137</f>
        <v>10931.09</v>
      </c>
    </row>
    <row r="135" spans="1:4" ht="51" x14ac:dyDescent="0.2">
      <c r="A135" s="136" t="s">
        <v>88</v>
      </c>
      <c r="B135" s="135" t="s">
        <v>426</v>
      </c>
      <c r="C135" s="134">
        <v>100</v>
      </c>
      <c r="D135" s="29">
        <f>D136</f>
        <v>109.31</v>
      </c>
    </row>
    <row r="136" spans="1:4" ht="25.5" x14ac:dyDescent="0.2">
      <c r="A136" s="133" t="s">
        <v>80</v>
      </c>
      <c r="B136" s="135" t="s">
        <v>426</v>
      </c>
      <c r="C136" s="134">
        <v>120</v>
      </c>
      <c r="D136" s="29">
        <f>'Пр.9 (вед23)'!G153</f>
        <v>109.31</v>
      </c>
    </row>
    <row r="137" spans="1:4" ht="25.5" x14ac:dyDescent="0.2">
      <c r="A137" s="133" t="s">
        <v>157</v>
      </c>
      <c r="B137" s="135" t="s">
        <v>426</v>
      </c>
      <c r="C137" s="134" t="s">
        <v>105</v>
      </c>
      <c r="D137" s="29">
        <f>D138</f>
        <v>10821.78</v>
      </c>
    </row>
    <row r="138" spans="1:4" ht="25.5" x14ac:dyDescent="0.2">
      <c r="A138" s="133" t="s">
        <v>122</v>
      </c>
      <c r="B138" s="135" t="s">
        <v>426</v>
      </c>
      <c r="C138" s="134" t="s">
        <v>106</v>
      </c>
      <c r="D138" s="29">
        <f>'Пр.9 (вед23)'!G157</f>
        <v>10821.78</v>
      </c>
    </row>
    <row r="139" spans="1:4" ht="38.25" x14ac:dyDescent="0.2">
      <c r="A139" s="133" t="s">
        <v>427</v>
      </c>
      <c r="B139" s="135" t="s">
        <v>428</v>
      </c>
      <c r="C139" s="134"/>
      <c r="D139" s="29">
        <f>D140</f>
        <v>139178.22</v>
      </c>
    </row>
    <row r="140" spans="1:4" ht="25.5" x14ac:dyDescent="0.2">
      <c r="A140" s="133" t="s">
        <v>157</v>
      </c>
      <c r="B140" s="135" t="s">
        <v>428</v>
      </c>
      <c r="C140" s="134" t="s">
        <v>105</v>
      </c>
      <c r="D140" s="29">
        <f>D141</f>
        <v>139178.22</v>
      </c>
    </row>
    <row r="141" spans="1:4" ht="25.5" x14ac:dyDescent="0.2">
      <c r="A141" s="133" t="s">
        <v>122</v>
      </c>
      <c r="B141" s="135" t="s">
        <v>428</v>
      </c>
      <c r="C141" s="134" t="s">
        <v>106</v>
      </c>
      <c r="D141" s="29">
        <f>'Пр.9 (вед23)'!G161</f>
        <v>139178.22</v>
      </c>
    </row>
    <row r="142" spans="1:4" ht="13.5" x14ac:dyDescent="0.25">
      <c r="A142" s="87" t="s">
        <v>287</v>
      </c>
      <c r="B142" s="19" t="s">
        <v>288</v>
      </c>
      <c r="C142" s="21"/>
      <c r="D142" s="88">
        <f>D143</f>
        <v>5509279.8399999999</v>
      </c>
    </row>
    <row r="143" spans="1:4" x14ac:dyDescent="0.2">
      <c r="A143" s="28" t="s">
        <v>367</v>
      </c>
      <c r="B143" s="7" t="s">
        <v>289</v>
      </c>
      <c r="C143" s="6"/>
      <c r="D143" s="29">
        <f>D144</f>
        <v>5509279.8399999999</v>
      </c>
    </row>
    <row r="144" spans="1:4" ht="25.5" x14ac:dyDescent="0.2">
      <c r="A144" s="10" t="s">
        <v>157</v>
      </c>
      <c r="B144" s="7" t="s">
        <v>289</v>
      </c>
      <c r="C144" s="6" t="s">
        <v>105</v>
      </c>
      <c r="D144" s="29">
        <f>D145</f>
        <v>5509279.8399999999</v>
      </c>
    </row>
    <row r="145" spans="1:4" ht="25.5" x14ac:dyDescent="0.2">
      <c r="A145" s="10" t="s">
        <v>122</v>
      </c>
      <c r="B145" s="7" t="s">
        <v>289</v>
      </c>
      <c r="C145" s="6" t="s">
        <v>106</v>
      </c>
      <c r="D145" s="29">
        <f>'Пр.9 (вед23)'!G236</f>
        <v>5509279.8399999999</v>
      </c>
    </row>
    <row r="146" spans="1:4" ht="63.75" x14ac:dyDescent="0.2">
      <c r="A146" s="89" t="s">
        <v>308</v>
      </c>
      <c r="B146" s="18" t="s">
        <v>152</v>
      </c>
      <c r="C146" s="20"/>
      <c r="D146" s="46">
        <f>D147+D151</f>
        <v>280087.5</v>
      </c>
    </row>
    <row r="147" spans="1:4" ht="40.5" x14ac:dyDescent="0.25">
      <c r="A147" s="74" t="s">
        <v>264</v>
      </c>
      <c r="B147" s="19" t="s">
        <v>265</v>
      </c>
      <c r="C147" s="21"/>
      <c r="D147" s="75">
        <f>D148</f>
        <v>250000</v>
      </c>
    </row>
    <row r="148" spans="1:4" ht="25.5" x14ac:dyDescent="0.2">
      <c r="A148" s="49" t="s">
        <v>309</v>
      </c>
      <c r="B148" s="7" t="s">
        <v>266</v>
      </c>
      <c r="C148" s="54"/>
      <c r="D148" s="29">
        <f>D149</f>
        <v>250000</v>
      </c>
    </row>
    <row r="149" spans="1:4" ht="25.5" x14ac:dyDescent="0.2">
      <c r="A149" s="10" t="s">
        <v>157</v>
      </c>
      <c r="B149" s="7" t="s">
        <v>266</v>
      </c>
      <c r="C149" s="6">
        <v>200</v>
      </c>
      <c r="D149" s="29">
        <f>D150</f>
        <v>250000</v>
      </c>
    </row>
    <row r="150" spans="1:4" ht="25.5" x14ac:dyDescent="0.2">
      <c r="A150" s="10" t="s">
        <v>122</v>
      </c>
      <c r="B150" s="7" t="s">
        <v>266</v>
      </c>
      <c r="C150" s="6">
        <v>240</v>
      </c>
      <c r="D150" s="29">
        <f>'Пр.9 (вед23)'!G116</f>
        <v>250000</v>
      </c>
    </row>
    <row r="151" spans="1:4" ht="27" x14ac:dyDescent="0.25">
      <c r="A151" s="38" t="s">
        <v>267</v>
      </c>
      <c r="B151" s="19" t="s">
        <v>268</v>
      </c>
      <c r="C151" s="21"/>
      <c r="D151" s="75">
        <f>D152+D157</f>
        <v>30087.5</v>
      </c>
    </row>
    <row r="152" spans="1:4" x14ac:dyDescent="0.2">
      <c r="A152" s="26" t="s">
        <v>328</v>
      </c>
      <c r="B152" s="7" t="s">
        <v>269</v>
      </c>
      <c r="C152" s="6"/>
      <c r="D152" s="29">
        <f>D155+D153</f>
        <v>24070</v>
      </c>
    </row>
    <row r="153" spans="1:4" ht="51" x14ac:dyDescent="0.2">
      <c r="A153" s="10" t="s">
        <v>88</v>
      </c>
      <c r="B153" s="7" t="s">
        <v>269</v>
      </c>
      <c r="C153" s="6" t="s">
        <v>104</v>
      </c>
      <c r="D153" s="29">
        <f>D154</f>
        <v>22910</v>
      </c>
    </row>
    <row r="154" spans="1:4" ht="25.5" x14ac:dyDescent="0.2">
      <c r="A154" s="10" t="s">
        <v>80</v>
      </c>
      <c r="B154" s="7" t="s">
        <v>269</v>
      </c>
      <c r="C154" s="6" t="s">
        <v>355</v>
      </c>
      <c r="D154" s="29">
        <f>'Пр.9 (вед23)'!G121</f>
        <v>22910</v>
      </c>
    </row>
    <row r="155" spans="1:4" ht="25.5" x14ac:dyDescent="0.2">
      <c r="A155" s="10" t="s">
        <v>157</v>
      </c>
      <c r="B155" s="7" t="s">
        <v>269</v>
      </c>
      <c r="C155" s="6">
        <v>200</v>
      </c>
      <c r="D155" s="29">
        <f>D156</f>
        <v>1160</v>
      </c>
    </row>
    <row r="156" spans="1:4" ht="25.5" x14ac:dyDescent="0.2">
      <c r="A156" s="10" t="s">
        <v>122</v>
      </c>
      <c r="B156" s="7" t="s">
        <v>269</v>
      </c>
      <c r="C156" s="6">
        <v>240</v>
      </c>
      <c r="D156" s="29">
        <f>'Пр.9 (вед23)'!G124</f>
        <v>1160</v>
      </c>
    </row>
    <row r="157" spans="1:4" ht="25.5" x14ac:dyDescent="0.2">
      <c r="A157" s="26" t="s">
        <v>329</v>
      </c>
      <c r="B157" s="7" t="s">
        <v>270</v>
      </c>
      <c r="C157" s="6"/>
      <c r="D157" s="29">
        <f>D160+D158</f>
        <v>6017.5</v>
      </c>
    </row>
    <row r="158" spans="1:4" ht="51" x14ac:dyDescent="0.2">
      <c r="A158" s="10" t="s">
        <v>88</v>
      </c>
      <c r="B158" s="7" t="s">
        <v>270</v>
      </c>
      <c r="C158" s="6" t="s">
        <v>104</v>
      </c>
      <c r="D158" s="29">
        <f>D159</f>
        <v>5727.5</v>
      </c>
    </row>
    <row r="159" spans="1:4" ht="25.5" x14ac:dyDescent="0.2">
      <c r="A159" s="10" t="s">
        <v>80</v>
      </c>
      <c r="B159" s="7" t="s">
        <v>270</v>
      </c>
      <c r="C159" s="6" t="s">
        <v>355</v>
      </c>
      <c r="D159" s="29">
        <f>'Пр.9 (вед23)'!G128</f>
        <v>5727.5</v>
      </c>
    </row>
    <row r="160" spans="1:4" ht="25.5" x14ac:dyDescent="0.2">
      <c r="A160" s="10" t="s">
        <v>157</v>
      </c>
      <c r="B160" s="7" t="s">
        <v>270</v>
      </c>
      <c r="C160" s="6">
        <v>200</v>
      </c>
      <c r="D160" s="29">
        <f>D161</f>
        <v>290</v>
      </c>
    </row>
    <row r="161" spans="1:4" ht="25.5" x14ac:dyDescent="0.2">
      <c r="A161" s="10" t="s">
        <v>122</v>
      </c>
      <c r="B161" s="7" t="s">
        <v>270</v>
      </c>
      <c r="C161" s="6">
        <v>240</v>
      </c>
      <c r="D161" s="29">
        <f>'Пр.9 (вед23)'!G131</f>
        <v>290</v>
      </c>
    </row>
    <row r="162" spans="1:4" x14ac:dyDescent="0.2">
      <c r="A162" s="13" t="s">
        <v>123</v>
      </c>
      <c r="B162" s="16" t="s">
        <v>135</v>
      </c>
      <c r="C162" s="49"/>
      <c r="D162" s="90">
        <f>D163</f>
        <v>150000</v>
      </c>
    </row>
    <row r="163" spans="1:4" ht="13.5" x14ac:dyDescent="0.25">
      <c r="A163" s="85" t="s">
        <v>84</v>
      </c>
      <c r="B163" s="19" t="s">
        <v>139</v>
      </c>
      <c r="C163" s="21"/>
      <c r="D163" s="75">
        <f>D165</f>
        <v>150000</v>
      </c>
    </row>
    <row r="164" spans="1:4" x14ac:dyDescent="0.2">
      <c r="A164" s="10" t="s">
        <v>81</v>
      </c>
      <c r="B164" s="7" t="s">
        <v>139</v>
      </c>
      <c r="C164" s="6" t="s">
        <v>393</v>
      </c>
      <c r="D164" s="29">
        <f>D165</f>
        <v>150000</v>
      </c>
    </row>
    <row r="165" spans="1:4" x14ac:dyDescent="0.2">
      <c r="A165" s="10" t="s">
        <v>85</v>
      </c>
      <c r="B165" s="7" t="s">
        <v>139</v>
      </c>
      <c r="C165" s="6">
        <v>870</v>
      </c>
      <c r="D165" s="29">
        <f>'Пр.9 (вед23)'!G40</f>
        <v>150000</v>
      </c>
    </row>
    <row r="166" spans="1:4" s="93" customFormat="1" x14ac:dyDescent="0.2">
      <c r="A166" s="13" t="s">
        <v>113</v>
      </c>
      <c r="B166" s="91"/>
      <c r="C166" s="91"/>
      <c r="D166" s="92">
        <f>D14+D76+D103+D116+D121+D146+D162</f>
        <v>56893088.879999995</v>
      </c>
    </row>
    <row r="169" spans="1:4" x14ac:dyDescent="0.2">
      <c r="D169" s="94"/>
    </row>
    <row r="170" spans="1:4" x14ac:dyDescent="0.2">
      <c r="D170" s="95"/>
    </row>
    <row r="173" spans="1:4" x14ac:dyDescent="0.2">
      <c r="D173" s="95"/>
    </row>
  </sheetData>
  <autoFilter ref="A13:D166"/>
  <mergeCells count="10">
    <mergeCell ref="A1:D1"/>
    <mergeCell ref="A2:D2"/>
    <mergeCell ref="A3:D3"/>
    <mergeCell ref="A4:D4"/>
    <mergeCell ref="A7:D7"/>
    <mergeCell ref="A9:D9"/>
    <mergeCell ref="A10:D10"/>
    <mergeCell ref="A11:D11"/>
    <mergeCell ref="A8:D8"/>
    <mergeCell ref="A5:D5"/>
  </mergeCells>
  <phoneticPr fontId="21" type="noConversion"/>
  <pageMargins left="0.70866141732283472" right="0" top="0.35433070866141736" bottom="0.35433070866141736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3"/>
  <sheetViews>
    <sheetView workbookViewId="0">
      <selection activeCell="K18" sqref="K18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28515625" style="9" customWidth="1"/>
    <col min="5" max="5" width="13.7109375" style="9" customWidth="1"/>
    <col min="6" max="16384" width="9.140625" style="9"/>
  </cols>
  <sheetData>
    <row r="1" spans="1:5" ht="15.75" x14ac:dyDescent="0.25">
      <c r="A1" s="156" t="s">
        <v>389</v>
      </c>
      <c r="B1" s="156"/>
      <c r="C1" s="156"/>
      <c r="D1" s="156"/>
      <c r="E1" s="156"/>
    </row>
    <row r="2" spans="1:5" x14ac:dyDescent="0.2">
      <c r="A2" s="152" t="s">
        <v>125</v>
      </c>
      <c r="B2" s="152"/>
      <c r="C2" s="152"/>
      <c r="D2" s="152"/>
      <c r="E2" s="152"/>
    </row>
    <row r="3" spans="1:5" x14ac:dyDescent="0.2">
      <c r="A3" s="152" t="s">
        <v>102</v>
      </c>
      <c r="B3" s="152"/>
      <c r="C3" s="152"/>
      <c r="D3" s="152"/>
      <c r="E3" s="152"/>
    </row>
    <row r="4" spans="1:5" x14ac:dyDescent="0.2">
      <c r="A4" s="152" t="s">
        <v>47</v>
      </c>
      <c r="B4" s="152"/>
      <c r="C4" s="152"/>
      <c r="D4" s="152"/>
      <c r="E4" s="152"/>
    </row>
    <row r="5" spans="1:5" x14ac:dyDescent="0.2">
      <c r="A5" s="152" t="s">
        <v>416</v>
      </c>
      <c r="B5" s="152"/>
      <c r="C5" s="152"/>
      <c r="D5" s="152"/>
      <c r="E5" s="152"/>
    </row>
    <row r="7" spans="1:5" ht="15.75" x14ac:dyDescent="0.25">
      <c r="A7" s="151" t="s">
        <v>129</v>
      </c>
      <c r="B7" s="151"/>
      <c r="C7" s="151"/>
      <c r="D7" s="151"/>
      <c r="E7" s="151"/>
    </row>
    <row r="8" spans="1:5" ht="15.75" x14ac:dyDescent="0.25">
      <c r="A8" s="151" t="s">
        <v>334</v>
      </c>
      <c r="B8" s="151"/>
      <c r="C8" s="151"/>
      <c r="D8" s="151"/>
      <c r="E8" s="151"/>
    </row>
    <row r="9" spans="1:5" ht="15.75" x14ac:dyDescent="0.25">
      <c r="A9" s="151" t="s">
        <v>130</v>
      </c>
      <c r="B9" s="151"/>
      <c r="C9" s="151"/>
      <c r="D9" s="151"/>
      <c r="E9" s="151"/>
    </row>
    <row r="10" spans="1:5" ht="15.75" x14ac:dyDescent="0.25">
      <c r="A10" s="151" t="s">
        <v>76</v>
      </c>
      <c r="B10" s="151"/>
      <c r="C10" s="151"/>
      <c r="D10" s="151"/>
      <c r="E10" s="151"/>
    </row>
    <row r="11" spans="1:5" ht="15.75" x14ac:dyDescent="0.25">
      <c r="A11" s="154" t="s">
        <v>404</v>
      </c>
      <c r="B11" s="154"/>
      <c r="C11" s="154"/>
      <c r="D11" s="154"/>
      <c r="E11" s="154"/>
    </row>
    <row r="12" spans="1:5" ht="15.75" x14ac:dyDescent="0.25">
      <c r="A12" s="67"/>
      <c r="B12" s="67"/>
      <c r="C12" s="67"/>
      <c r="D12" s="67"/>
      <c r="E12" s="96" t="s">
        <v>185</v>
      </c>
    </row>
    <row r="13" spans="1:5" ht="25.5" x14ac:dyDescent="0.2">
      <c r="A13" s="43" t="s">
        <v>48</v>
      </c>
      <c r="B13" s="43" t="s">
        <v>78</v>
      </c>
      <c r="C13" s="43" t="s">
        <v>79</v>
      </c>
      <c r="D13" s="33" t="s">
        <v>408</v>
      </c>
      <c r="E13" s="33" t="s">
        <v>406</v>
      </c>
    </row>
    <row r="14" spans="1:5" x14ac:dyDescent="0.2">
      <c r="A14" s="43">
        <v>1</v>
      </c>
      <c r="B14" s="43">
        <v>2</v>
      </c>
      <c r="C14" s="43">
        <v>3</v>
      </c>
      <c r="D14" s="43">
        <v>4</v>
      </c>
      <c r="E14" s="43">
        <v>5</v>
      </c>
    </row>
    <row r="15" spans="1:5" ht="38.25" customHeight="1" x14ac:dyDescent="0.2">
      <c r="A15" s="73" t="s">
        <v>229</v>
      </c>
      <c r="B15" s="18" t="s">
        <v>140</v>
      </c>
      <c r="C15" s="20"/>
      <c r="D15" s="46">
        <f>D16+D20+D24</f>
        <v>25211926.469999999</v>
      </c>
      <c r="E15" s="46">
        <f>E16+E20+E24</f>
        <v>24950931.789999999</v>
      </c>
    </row>
    <row r="16" spans="1:5" ht="40.5" x14ac:dyDescent="0.25">
      <c r="A16" s="74" t="s">
        <v>242</v>
      </c>
      <c r="B16" s="19" t="s">
        <v>243</v>
      </c>
      <c r="C16" s="21"/>
      <c r="D16" s="75">
        <f t="shared" ref="D16:E18" si="0">D17</f>
        <v>30000</v>
      </c>
      <c r="E16" s="75">
        <f t="shared" si="0"/>
        <v>30000</v>
      </c>
    </row>
    <row r="17" spans="1:5" x14ac:dyDescent="0.2">
      <c r="A17" s="15" t="s">
        <v>181</v>
      </c>
      <c r="B17" s="7" t="s">
        <v>244</v>
      </c>
      <c r="C17" s="6"/>
      <c r="D17" s="29">
        <f t="shared" si="0"/>
        <v>30000</v>
      </c>
      <c r="E17" s="29">
        <f t="shared" si="0"/>
        <v>30000</v>
      </c>
    </row>
    <row r="18" spans="1:5" ht="25.5" x14ac:dyDescent="0.2">
      <c r="A18" s="10" t="s">
        <v>157</v>
      </c>
      <c r="B18" s="7" t="s">
        <v>244</v>
      </c>
      <c r="C18" s="6" t="s">
        <v>105</v>
      </c>
      <c r="D18" s="29">
        <f t="shared" si="0"/>
        <v>30000</v>
      </c>
      <c r="E18" s="29">
        <f t="shared" si="0"/>
        <v>30000</v>
      </c>
    </row>
    <row r="19" spans="1:5" ht="25.5" x14ac:dyDescent="0.2">
      <c r="A19" s="10" t="s">
        <v>122</v>
      </c>
      <c r="B19" s="7" t="s">
        <v>244</v>
      </c>
      <c r="C19" s="6" t="s">
        <v>106</v>
      </c>
      <c r="D19" s="29">
        <f>'Пр.10 (вед24-25)'!G44</f>
        <v>30000</v>
      </c>
      <c r="E19" s="29">
        <f>'Пр.10 (вед24-25)'!I44</f>
        <v>30000</v>
      </c>
    </row>
    <row r="20" spans="1:5" ht="27" x14ac:dyDescent="0.25">
      <c r="A20" s="74" t="s">
        <v>301</v>
      </c>
      <c r="B20" s="19" t="s">
        <v>302</v>
      </c>
      <c r="C20" s="21"/>
      <c r="D20" s="75">
        <f t="shared" ref="D20:E22" si="1">D21</f>
        <v>252000</v>
      </c>
      <c r="E20" s="75">
        <f t="shared" si="1"/>
        <v>252000</v>
      </c>
    </row>
    <row r="21" spans="1:5" ht="25.5" x14ac:dyDescent="0.2">
      <c r="A21" s="15" t="s">
        <v>155</v>
      </c>
      <c r="B21" s="6" t="s">
        <v>303</v>
      </c>
      <c r="C21" s="6"/>
      <c r="D21" s="29">
        <f t="shared" si="1"/>
        <v>252000</v>
      </c>
      <c r="E21" s="29">
        <f t="shared" si="1"/>
        <v>252000</v>
      </c>
    </row>
    <row r="22" spans="1:5" x14ac:dyDescent="0.2">
      <c r="A22" s="10" t="s">
        <v>90</v>
      </c>
      <c r="B22" s="6" t="s">
        <v>303</v>
      </c>
      <c r="C22" s="6">
        <v>300</v>
      </c>
      <c r="D22" s="29">
        <f t="shared" si="1"/>
        <v>252000</v>
      </c>
      <c r="E22" s="29">
        <f t="shared" si="1"/>
        <v>252000</v>
      </c>
    </row>
    <row r="23" spans="1:5" x14ac:dyDescent="0.2">
      <c r="A23" s="10" t="s">
        <v>368</v>
      </c>
      <c r="B23" s="6" t="s">
        <v>303</v>
      </c>
      <c r="C23" s="6" t="s">
        <v>370</v>
      </c>
      <c r="D23" s="29">
        <f>'Пр.10 (вед24-25)'!G269</f>
        <v>252000</v>
      </c>
      <c r="E23" s="29">
        <f>'Пр.10 (вед24-25)'!I269</f>
        <v>252000</v>
      </c>
    </row>
    <row r="24" spans="1:5" ht="54" x14ac:dyDescent="0.25">
      <c r="A24" s="74" t="s">
        <v>230</v>
      </c>
      <c r="B24" s="19" t="s">
        <v>231</v>
      </c>
      <c r="C24" s="21"/>
      <c r="D24" s="75">
        <f>D25+D29+D47+D55+D59</f>
        <v>24929926.469999999</v>
      </c>
      <c r="E24" s="75">
        <f>E25+E29+E47+E55+E59</f>
        <v>24668931.789999999</v>
      </c>
    </row>
    <row r="25" spans="1:5" x14ac:dyDescent="0.2">
      <c r="A25" s="76" t="s">
        <v>232</v>
      </c>
      <c r="B25" s="77" t="s">
        <v>233</v>
      </c>
      <c r="C25" s="77"/>
      <c r="D25" s="78">
        <f t="shared" ref="D25:E27" si="2">D26</f>
        <v>1995000</v>
      </c>
      <c r="E25" s="78">
        <f t="shared" si="2"/>
        <v>1995000</v>
      </c>
    </row>
    <row r="26" spans="1:5" x14ac:dyDescent="0.2">
      <c r="A26" s="49" t="s">
        <v>179</v>
      </c>
      <c r="B26" s="6" t="s">
        <v>234</v>
      </c>
      <c r="C26" s="6"/>
      <c r="D26" s="29">
        <f t="shared" si="2"/>
        <v>1995000</v>
      </c>
      <c r="E26" s="29">
        <f t="shared" si="2"/>
        <v>1995000</v>
      </c>
    </row>
    <row r="27" spans="1:5" ht="51" x14ac:dyDescent="0.2">
      <c r="A27" s="49" t="s">
        <v>88</v>
      </c>
      <c r="B27" s="6" t="s">
        <v>234</v>
      </c>
      <c r="C27" s="6">
        <v>100</v>
      </c>
      <c r="D27" s="29">
        <f t="shared" si="2"/>
        <v>1995000</v>
      </c>
      <c r="E27" s="29">
        <f t="shared" si="2"/>
        <v>1995000</v>
      </c>
    </row>
    <row r="28" spans="1:5" ht="25.5" x14ac:dyDescent="0.2">
      <c r="A28" s="10" t="s">
        <v>80</v>
      </c>
      <c r="B28" s="6" t="s">
        <v>234</v>
      </c>
      <c r="C28" s="6">
        <v>120</v>
      </c>
      <c r="D28" s="29">
        <f>'Пр.10 (вед24-25)'!G17</f>
        <v>1995000</v>
      </c>
      <c r="E28" s="29">
        <f>'Пр.10 (вед24-25)'!I17</f>
        <v>1995000</v>
      </c>
    </row>
    <row r="29" spans="1:5" x14ac:dyDescent="0.2">
      <c r="A29" s="76" t="s">
        <v>235</v>
      </c>
      <c r="B29" s="77" t="s">
        <v>236</v>
      </c>
      <c r="C29" s="77"/>
      <c r="D29" s="78">
        <f>D30+D33+D38+D41+D44</f>
        <v>13491112.790000001</v>
      </c>
      <c r="E29" s="78">
        <f>E30+E33+E38+E41+E44</f>
        <v>13663712.790000001</v>
      </c>
    </row>
    <row r="30" spans="1:5" ht="25.5" x14ac:dyDescent="0.2">
      <c r="A30" s="49" t="s">
        <v>180</v>
      </c>
      <c r="B30" s="6" t="s">
        <v>237</v>
      </c>
      <c r="C30" s="6"/>
      <c r="D30" s="29">
        <f>D31</f>
        <v>12098000</v>
      </c>
      <c r="E30" s="29">
        <f>E31</f>
        <v>12248000</v>
      </c>
    </row>
    <row r="31" spans="1:5" ht="51" x14ac:dyDescent="0.2">
      <c r="A31" s="49" t="s">
        <v>88</v>
      </c>
      <c r="B31" s="6" t="s">
        <v>237</v>
      </c>
      <c r="C31" s="6">
        <v>100</v>
      </c>
      <c r="D31" s="29">
        <f>D32</f>
        <v>12098000</v>
      </c>
      <c r="E31" s="29">
        <f>E32</f>
        <v>12248000</v>
      </c>
    </row>
    <row r="32" spans="1:5" ht="25.5" x14ac:dyDescent="0.2">
      <c r="A32" s="10" t="s">
        <v>80</v>
      </c>
      <c r="B32" s="6" t="s">
        <v>237</v>
      </c>
      <c r="C32" s="6">
        <v>120</v>
      </c>
      <c r="D32" s="29">
        <f>'Пр.10 (вед24-25)'!G29+'Пр.10 (вед24-25)'!G53</f>
        <v>12098000</v>
      </c>
      <c r="E32" s="29">
        <f>'Пр.10 (вед24-25)'!I29+'Пр.10 (вед24-25)'!I53</f>
        <v>12248000</v>
      </c>
    </row>
    <row r="33" spans="1:5" x14ac:dyDescent="0.2">
      <c r="A33" s="15" t="s">
        <v>181</v>
      </c>
      <c r="B33" s="7" t="s">
        <v>246</v>
      </c>
      <c r="C33" s="6"/>
      <c r="D33" s="29">
        <f>D34+D36</f>
        <v>636800</v>
      </c>
      <c r="E33" s="29">
        <f>E34+E36</f>
        <v>636800</v>
      </c>
    </row>
    <row r="34" spans="1:5" ht="25.5" x14ac:dyDescent="0.2">
      <c r="A34" s="10" t="s">
        <v>157</v>
      </c>
      <c r="B34" s="7" t="s">
        <v>246</v>
      </c>
      <c r="C34" s="6">
        <v>200</v>
      </c>
      <c r="D34" s="29">
        <f>D35</f>
        <v>491800</v>
      </c>
      <c r="E34" s="29">
        <f>E35</f>
        <v>491800</v>
      </c>
    </row>
    <row r="35" spans="1:5" ht="25.5" x14ac:dyDescent="0.2">
      <c r="A35" s="10" t="s">
        <v>122</v>
      </c>
      <c r="B35" s="7" t="s">
        <v>246</v>
      </c>
      <c r="C35" s="6">
        <v>240</v>
      </c>
      <c r="D35" s="29">
        <f>'Пр.10 (вед24-25)'!G57+'Пр.10 (вед24-25)'!G169</f>
        <v>491800</v>
      </c>
      <c r="E35" s="29">
        <f>'Пр.10 (вед24-25)'!I57+'Пр.10 (вед24-25)'!I169</f>
        <v>491800</v>
      </c>
    </row>
    <row r="36" spans="1:5" x14ac:dyDescent="0.2">
      <c r="A36" s="10" t="s">
        <v>81</v>
      </c>
      <c r="B36" s="7" t="s">
        <v>246</v>
      </c>
      <c r="C36" s="6">
        <v>800</v>
      </c>
      <c r="D36" s="29">
        <f>D37</f>
        <v>145000</v>
      </c>
      <c r="E36" s="29">
        <f>E37</f>
        <v>145000</v>
      </c>
    </row>
    <row r="37" spans="1:5" x14ac:dyDescent="0.2">
      <c r="A37" s="10" t="s">
        <v>158</v>
      </c>
      <c r="B37" s="7" t="s">
        <v>246</v>
      </c>
      <c r="C37" s="6">
        <v>850</v>
      </c>
      <c r="D37" s="29">
        <f>'Пр.10 (вед24-25)'!G60</f>
        <v>145000</v>
      </c>
      <c r="E37" s="29">
        <f>'Пр.10 (вед24-25)'!I60</f>
        <v>145000</v>
      </c>
    </row>
    <row r="38" spans="1:5" ht="26.25" customHeight="1" x14ac:dyDescent="0.2">
      <c r="A38" s="10" t="s">
        <v>412</v>
      </c>
      <c r="B38" s="7" t="s">
        <v>250</v>
      </c>
      <c r="C38" s="6"/>
      <c r="D38" s="29">
        <f>D39</f>
        <v>622500</v>
      </c>
      <c r="E38" s="29">
        <f>E39</f>
        <v>645100</v>
      </c>
    </row>
    <row r="39" spans="1:5" ht="51" x14ac:dyDescent="0.2">
      <c r="A39" s="49" t="s">
        <v>88</v>
      </c>
      <c r="B39" s="7" t="s">
        <v>250</v>
      </c>
      <c r="C39" s="6">
        <v>100</v>
      </c>
      <c r="D39" s="29">
        <f>D40</f>
        <v>622500</v>
      </c>
      <c r="E39" s="29">
        <f>E40</f>
        <v>645100</v>
      </c>
    </row>
    <row r="40" spans="1:5" ht="25.5" x14ac:dyDescent="0.2">
      <c r="A40" s="10" t="s">
        <v>80</v>
      </c>
      <c r="B40" s="7" t="s">
        <v>250</v>
      </c>
      <c r="C40" s="6">
        <v>120</v>
      </c>
      <c r="D40" s="29">
        <f>'Пр.10 (вед24-25)'!G94</f>
        <v>622500</v>
      </c>
      <c r="E40" s="29">
        <f>'Пр.10 (вед24-25)'!I94</f>
        <v>645100</v>
      </c>
    </row>
    <row r="41" spans="1:5" ht="25.5" x14ac:dyDescent="0.2">
      <c r="A41" s="26" t="s">
        <v>182</v>
      </c>
      <c r="B41" s="7" t="s">
        <v>251</v>
      </c>
      <c r="C41" s="6"/>
      <c r="D41" s="29">
        <f>D42</f>
        <v>104258.05</v>
      </c>
      <c r="E41" s="29">
        <f>E42</f>
        <v>104258.05</v>
      </c>
    </row>
    <row r="42" spans="1:5" ht="51" x14ac:dyDescent="0.2">
      <c r="A42" s="49" t="s">
        <v>88</v>
      </c>
      <c r="B42" s="7" t="s">
        <v>251</v>
      </c>
      <c r="C42" s="6" t="s">
        <v>104</v>
      </c>
      <c r="D42" s="29">
        <f>D43</f>
        <v>104258.05</v>
      </c>
      <c r="E42" s="29">
        <f>E43</f>
        <v>104258.05</v>
      </c>
    </row>
    <row r="43" spans="1:5" ht="25.5" x14ac:dyDescent="0.2">
      <c r="A43" s="10" t="s">
        <v>80</v>
      </c>
      <c r="B43" s="7" t="s">
        <v>251</v>
      </c>
      <c r="C43" s="6">
        <v>120</v>
      </c>
      <c r="D43" s="29">
        <f>'Пр.10 (вед24-25)'!G105</f>
        <v>104258.05</v>
      </c>
      <c r="E43" s="29">
        <f>'Пр.10 (вед24-25)'!I105</f>
        <v>104258.05</v>
      </c>
    </row>
    <row r="44" spans="1:5" ht="38.25" x14ac:dyDescent="0.2">
      <c r="A44" s="26" t="s">
        <v>183</v>
      </c>
      <c r="B44" s="7" t="s">
        <v>252</v>
      </c>
      <c r="C44" s="6"/>
      <c r="D44" s="29">
        <f>D45</f>
        <v>29554.739999999998</v>
      </c>
      <c r="E44" s="29">
        <f>E45</f>
        <v>29554.74</v>
      </c>
    </row>
    <row r="45" spans="1:5" ht="25.5" x14ac:dyDescent="0.2">
      <c r="A45" s="10" t="s">
        <v>157</v>
      </c>
      <c r="B45" s="7" t="s">
        <v>252</v>
      </c>
      <c r="C45" s="6">
        <v>200</v>
      </c>
      <c r="D45" s="29">
        <f>D46</f>
        <v>29554.739999999998</v>
      </c>
      <c r="E45" s="29">
        <f>E46</f>
        <v>29554.74</v>
      </c>
    </row>
    <row r="46" spans="1:5" ht="25.5" x14ac:dyDescent="0.2">
      <c r="A46" s="10" t="s">
        <v>122</v>
      </c>
      <c r="B46" s="7" t="s">
        <v>252</v>
      </c>
      <c r="C46" s="6">
        <v>240</v>
      </c>
      <c r="D46" s="29">
        <f>'Пр.10 (вед24-25)'!G110</f>
        <v>29554.739999999998</v>
      </c>
      <c r="E46" s="29">
        <f>'Пр.10 (вед24-25)'!I110</f>
        <v>29554.74</v>
      </c>
    </row>
    <row r="47" spans="1:5" ht="25.5" x14ac:dyDescent="0.2">
      <c r="A47" s="79" t="s">
        <v>247</v>
      </c>
      <c r="B47" s="37" t="s">
        <v>248</v>
      </c>
      <c r="C47" s="77"/>
      <c r="D47" s="78">
        <f>D48</f>
        <v>7156668</v>
      </c>
      <c r="E47" s="78">
        <f>E48</f>
        <v>7206668</v>
      </c>
    </row>
    <row r="48" spans="1:5" ht="25.5" x14ac:dyDescent="0.2">
      <c r="A48" s="28" t="s">
        <v>153</v>
      </c>
      <c r="B48" s="7" t="s">
        <v>249</v>
      </c>
      <c r="C48" s="6"/>
      <c r="D48" s="29">
        <f>D49+D51+D53</f>
        <v>7156668</v>
      </c>
      <c r="E48" s="29">
        <f>E49+E51+E53</f>
        <v>7206668</v>
      </c>
    </row>
    <row r="49" spans="1:5" ht="51" x14ac:dyDescent="0.2">
      <c r="A49" s="49" t="s">
        <v>88</v>
      </c>
      <c r="B49" s="7" t="s">
        <v>249</v>
      </c>
      <c r="C49" s="6">
        <v>100</v>
      </c>
      <c r="D49" s="29">
        <f>D50</f>
        <v>6573000</v>
      </c>
      <c r="E49" s="29">
        <f>E50</f>
        <v>6573000</v>
      </c>
    </row>
    <row r="50" spans="1:5" x14ac:dyDescent="0.2">
      <c r="A50" s="10" t="s">
        <v>89</v>
      </c>
      <c r="B50" s="7" t="s">
        <v>249</v>
      </c>
      <c r="C50" s="6">
        <v>110</v>
      </c>
      <c r="D50" s="29">
        <f>'Пр.10 (вед24-25)'!G65</f>
        <v>6573000</v>
      </c>
      <c r="E50" s="29">
        <f>'Пр.10 (вед24-25)'!I65</f>
        <v>6573000</v>
      </c>
    </row>
    <row r="51" spans="1:5" ht="25.5" x14ac:dyDescent="0.2">
      <c r="A51" s="10" t="s">
        <v>157</v>
      </c>
      <c r="B51" s="7" t="s">
        <v>249</v>
      </c>
      <c r="C51" s="6" t="s">
        <v>105</v>
      </c>
      <c r="D51" s="29">
        <f>D52</f>
        <v>578400</v>
      </c>
      <c r="E51" s="29">
        <f>E52</f>
        <v>628400</v>
      </c>
    </row>
    <row r="52" spans="1:5" ht="25.5" x14ac:dyDescent="0.2">
      <c r="A52" s="10" t="s">
        <v>122</v>
      </c>
      <c r="B52" s="7" t="s">
        <v>249</v>
      </c>
      <c r="C52" s="6">
        <v>240</v>
      </c>
      <c r="D52" s="29">
        <f>'Пр.10 (вед24-25)'!G70</f>
        <v>578400</v>
      </c>
      <c r="E52" s="29">
        <f>'Пр.10 (вед24-25)'!I70</f>
        <v>628400</v>
      </c>
    </row>
    <row r="53" spans="1:5" x14ac:dyDescent="0.2">
      <c r="A53" s="10" t="s">
        <v>81</v>
      </c>
      <c r="B53" s="7" t="s">
        <v>249</v>
      </c>
      <c r="C53" s="6">
        <v>800</v>
      </c>
      <c r="D53" s="29">
        <f>D54</f>
        <v>5268</v>
      </c>
      <c r="E53" s="29">
        <f>E54</f>
        <v>5268</v>
      </c>
    </row>
    <row r="54" spans="1:5" x14ac:dyDescent="0.2">
      <c r="A54" s="10" t="s">
        <v>158</v>
      </c>
      <c r="B54" s="7" t="s">
        <v>249</v>
      </c>
      <c r="C54" s="6">
        <v>850</v>
      </c>
      <c r="D54" s="29">
        <f>'Пр.10 (вед24-25)'!G74</f>
        <v>5268</v>
      </c>
      <c r="E54" s="29">
        <f>'Пр.10 (вед24-25)'!I74</f>
        <v>5268</v>
      </c>
    </row>
    <row r="55" spans="1:5" ht="38.25" x14ac:dyDescent="0.2">
      <c r="A55" s="76" t="s">
        <v>254</v>
      </c>
      <c r="B55" s="37" t="s">
        <v>255</v>
      </c>
      <c r="C55" s="77"/>
      <c r="D55" s="78">
        <f>D56</f>
        <v>1803551</v>
      </c>
      <c r="E55" s="78">
        <f>E56</f>
        <v>1803551</v>
      </c>
    </row>
    <row r="56" spans="1:5" ht="25.5" x14ac:dyDescent="0.2">
      <c r="A56" s="10" t="s">
        <v>331</v>
      </c>
      <c r="B56" s="7" t="s">
        <v>257</v>
      </c>
      <c r="C56" s="6"/>
      <c r="D56" s="29">
        <f t="shared" ref="D56:E57" si="3">D57</f>
        <v>1803551</v>
      </c>
      <c r="E56" s="29">
        <f t="shared" si="3"/>
        <v>1803551</v>
      </c>
    </row>
    <row r="57" spans="1:5" ht="51" x14ac:dyDescent="0.2">
      <c r="A57" s="49" t="s">
        <v>88</v>
      </c>
      <c r="B57" s="7" t="s">
        <v>257</v>
      </c>
      <c r="C57" s="6">
        <v>100</v>
      </c>
      <c r="D57" s="29">
        <f t="shared" si="3"/>
        <v>1803551</v>
      </c>
      <c r="E57" s="29">
        <f t="shared" si="3"/>
        <v>1803551</v>
      </c>
    </row>
    <row r="58" spans="1:5" x14ac:dyDescent="0.2">
      <c r="A58" s="10" t="s">
        <v>89</v>
      </c>
      <c r="B58" s="7" t="s">
        <v>257</v>
      </c>
      <c r="C58" s="6">
        <v>110</v>
      </c>
      <c r="D58" s="29">
        <f>'Пр.10 (вед24-25)'!G141</f>
        <v>1803551</v>
      </c>
      <c r="E58" s="29">
        <f>'Пр.10 (вед24-25)'!I141</f>
        <v>1803551</v>
      </c>
    </row>
    <row r="59" spans="1:5" ht="38.25" x14ac:dyDescent="0.2">
      <c r="A59" s="80" t="s">
        <v>239</v>
      </c>
      <c r="B59" s="77" t="s">
        <v>238</v>
      </c>
      <c r="C59" s="77"/>
      <c r="D59" s="29">
        <f>D60+D63+D66+D69</f>
        <v>483594.68</v>
      </c>
      <c r="E59" s="29"/>
    </row>
    <row r="60" spans="1:5" x14ac:dyDescent="0.2">
      <c r="A60" s="118" t="s">
        <v>365</v>
      </c>
      <c r="B60" s="6" t="s">
        <v>335</v>
      </c>
      <c r="C60" s="77"/>
      <c r="D60" s="29">
        <f>D61</f>
        <v>4086</v>
      </c>
      <c r="E60" s="29">
        <f>E61</f>
        <v>0</v>
      </c>
    </row>
    <row r="61" spans="1:5" x14ac:dyDescent="0.2">
      <c r="A61" s="10" t="s">
        <v>82</v>
      </c>
      <c r="B61" s="6" t="s">
        <v>335</v>
      </c>
      <c r="C61" s="6" t="s">
        <v>177</v>
      </c>
      <c r="D61" s="29">
        <f>D62</f>
        <v>4086</v>
      </c>
      <c r="E61" s="29">
        <f>E62</f>
        <v>0</v>
      </c>
    </row>
    <row r="62" spans="1:5" x14ac:dyDescent="0.2">
      <c r="A62" s="10" t="s">
        <v>83</v>
      </c>
      <c r="B62" s="6" t="s">
        <v>335</v>
      </c>
      <c r="C62" s="6" t="s">
        <v>178</v>
      </c>
      <c r="D62" s="29">
        <f>'Пр.10 (вед24-25)'!G236</f>
        <v>4086</v>
      </c>
      <c r="E62" s="29">
        <f>'Пр.10 (вед24-25)'!H236</f>
        <v>0</v>
      </c>
    </row>
    <row r="63" spans="1:5" ht="25.5" x14ac:dyDescent="0.2">
      <c r="A63" s="49" t="s">
        <v>180</v>
      </c>
      <c r="B63" s="7" t="s">
        <v>240</v>
      </c>
      <c r="C63" s="6"/>
      <c r="D63" s="29">
        <f>D64</f>
        <v>478020</v>
      </c>
      <c r="E63" s="29">
        <f>E64</f>
        <v>0</v>
      </c>
    </row>
    <row r="64" spans="1:5" x14ac:dyDescent="0.2">
      <c r="A64" s="10" t="s">
        <v>82</v>
      </c>
      <c r="B64" s="7" t="s">
        <v>240</v>
      </c>
      <c r="C64" s="6">
        <v>500</v>
      </c>
      <c r="D64" s="29">
        <f>D65</f>
        <v>478020</v>
      </c>
      <c r="E64" s="29">
        <f>E65</f>
        <v>0</v>
      </c>
    </row>
    <row r="65" spans="1:5" x14ac:dyDescent="0.2">
      <c r="A65" s="10" t="s">
        <v>83</v>
      </c>
      <c r="B65" s="7" t="s">
        <v>240</v>
      </c>
      <c r="C65" s="6">
        <v>540</v>
      </c>
      <c r="D65" s="29">
        <f>'Пр.10 (вед24-25)'!G36+'Пр.10 (вед24-25)'!G228</f>
        <v>478020</v>
      </c>
      <c r="E65" s="29">
        <f>'Пр.10 (вед24-25)'!H36+'Пр.10 (вед24-25)'!H228</f>
        <v>0</v>
      </c>
    </row>
    <row r="66" spans="1:5" ht="63.75" x14ac:dyDescent="0.2">
      <c r="A66" s="133" t="s">
        <v>382</v>
      </c>
      <c r="B66" s="135" t="s">
        <v>383</v>
      </c>
      <c r="C66" s="134"/>
      <c r="D66" s="29">
        <f>D67</f>
        <v>893.21</v>
      </c>
      <c r="E66" s="29">
        <f>E67</f>
        <v>0</v>
      </c>
    </row>
    <row r="67" spans="1:5" x14ac:dyDescent="0.2">
      <c r="A67" s="133" t="s">
        <v>82</v>
      </c>
      <c r="B67" s="135" t="s">
        <v>383</v>
      </c>
      <c r="C67" s="134" t="s">
        <v>177</v>
      </c>
      <c r="D67" s="29">
        <f>D68</f>
        <v>893.21</v>
      </c>
      <c r="E67" s="29">
        <f>E68</f>
        <v>0</v>
      </c>
    </row>
    <row r="68" spans="1:5" x14ac:dyDescent="0.2">
      <c r="A68" s="133" t="s">
        <v>83</v>
      </c>
      <c r="B68" s="135" t="s">
        <v>383</v>
      </c>
      <c r="C68" s="134" t="s">
        <v>178</v>
      </c>
      <c r="D68" s="29">
        <f>'Пр.10 (вед24-25)'!G186</f>
        <v>893.21</v>
      </c>
      <c r="E68" s="29">
        <f>'Пр.10 (вед24-25)'!H186</f>
        <v>0</v>
      </c>
    </row>
    <row r="69" spans="1:5" ht="63.75" x14ac:dyDescent="0.2">
      <c r="A69" s="133" t="s">
        <v>399</v>
      </c>
      <c r="B69" s="135" t="s">
        <v>384</v>
      </c>
      <c r="C69" s="134"/>
      <c r="D69" s="29">
        <f>D70</f>
        <v>595.47</v>
      </c>
      <c r="E69" s="29">
        <f>E70</f>
        <v>0</v>
      </c>
    </row>
    <row r="70" spans="1:5" x14ac:dyDescent="0.2">
      <c r="A70" s="133" t="s">
        <v>82</v>
      </c>
      <c r="B70" s="135" t="s">
        <v>384</v>
      </c>
      <c r="C70" s="134" t="s">
        <v>177</v>
      </c>
      <c r="D70" s="29">
        <f>D71</f>
        <v>595.47</v>
      </c>
      <c r="E70" s="29">
        <f>E71</f>
        <v>0</v>
      </c>
    </row>
    <row r="71" spans="1:5" x14ac:dyDescent="0.2">
      <c r="A71" s="133" t="s">
        <v>83</v>
      </c>
      <c r="B71" s="135" t="s">
        <v>384</v>
      </c>
      <c r="C71" s="134" t="s">
        <v>178</v>
      </c>
      <c r="D71" s="29">
        <f>'Пр.10 (вед24-25)'!G189</f>
        <v>595.47</v>
      </c>
      <c r="E71" s="29">
        <f>'Пр.10 (вед24-25)'!H189</f>
        <v>0</v>
      </c>
    </row>
    <row r="72" spans="1:5" ht="41.25" customHeight="1" x14ac:dyDescent="0.2">
      <c r="A72" s="73" t="s">
        <v>332</v>
      </c>
      <c r="B72" s="18" t="s">
        <v>144</v>
      </c>
      <c r="C72" s="16"/>
      <c r="D72" s="46">
        <f>D73+D77+D81+D85</f>
        <v>6767746.8399999999</v>
      </c>
      <c r="E72" s="46">
        <f>E73+E77+E81+E85</f>
        <v>6862546.8399999999</v>
      </c>
    </row>
    <row r="73" spans="1:5" ht="27" x14ac:dyDescent="0.25">
      <c r="A73" s="22" t="s">
        <v>293</v>
      </c>
      <c r="B73" s="23" t="s">
        <v>294</v>
      </c>
      <c r="C73" s="21"/>
      <c r="D73" s="75">
        <f t="shared" ref="D73:E75" si="4">D74</f>
        <v>0</v>
      </c>
      <c r="E73" s="75">
        <f t="shared" si="4"/>
        <v>55000</v>
      </c>
    </row>
    <row r="74" spans="1:5" ht="25.5" x14ac:dyDescent="0.2">
      <c r="A74" s="28" t="s">
        <v>295</v>
      </c>
      <c r="B74" s="14" t="s">
        <v>296</v>
      </c>
      <c r="C74" s="16"/>
      <c r="D74" s="29">
        <f t="shared" si="4"/>
        <v>0</v>
      </c>
      <c r="E74" s="29">
        <f t="shared" si="4"/>
        <v>55000</v>
      </c>
    </row>
    <row r="75" spans="1:5" ht="25.5" x14ac:dyDescent="0.2">
      <c r="A75" s="10" t="s">
        <v>157</v>
      </c>
      <c r="B75" s="14" t="s">
        <v>296</v>
      </c>
      <c r="C75" s="6">
        <v>200</v>
      </c>
      <c r="D75" s="29">
        <f t="shared" si="4"/>
        <v>0</v>
      </c>
      <c r="E75" s="29">
        <f t="shared" si="4"/>
        <v>55000</v>
      </c>
    </row>
    <row r="76" spans="1:5" ht="25.5" x14ac:dyDescent="0.2">
      <c r="A76" s="10" t="s">
        <v>122</v>
      </c>
      <c r="B76" s="14" t="s">
        <v>296</v>
      </c>
      <c r="C76" s="6">
        <v>240</v>
      </c>
      <c r="D76" s="29">
        <f>'Пр.10 (вед24-25)'!G249</f>
        <v>0</v>
      </c>
      <c r="E76" s="29">
        <f>'Пр.10 (вед24-25)'!I249</f>
        <v>55000</v>
      </c>
    </row>
    <row r="77" spans="1:5" ht="42.75" customHeight="1" x14ac:dyDescent="0.25">
      <c r="A77" s="22" t="s">
        <v>290</v>
      </c>
      <c r="B77" s="19" t="s">
        <v>291</v>
      </c>
      <c r="C77" s="21"/>
      <c r="D77" s="75">
        <f t="shared" ref="D77:E79" si="5">D78</f>
        <v>59450</v>
      </c>
      <c r="E77" s="75">
        <f t="shared" si="5"/>
        <v>99150</v>
      </c>
    </row>
    <row r="78" spans="1:5" ht="25.5" x14ac:dyDescent="0.2">
      <c r="A78" s="28" t="s">
        <v>295</v>
      </c>
      <c r="B78" s="7" t="s">
        <v>292</v>
      </c>
      <c r="C78" s="6"/>
      <c r="D78" s="29">
        <f t="shared" si="5"/>
        <v>59450</v>
      </c>
      <c r="E78" s="29">
        <f t="shared" si="5"/>
        <v>99150</v>
      </c>
    </row>
    <row r="79" spans="1:5" ht="25.5" x14ac:dyDescent="0.2">
      <c r="A79" s="10" t="s">
        <v>157</v>
      </c>
      <c r="B79" s="7" t="s">
        <v>292</v>
      </c>
      <c r="C79" s="6" t="s">
        <v>105</v>
      </c>
      <c r="D79" s="65">
        <f t="shared" si="5"/>
        <v>59450</v>
      </c>
      <c r="E79" s="65">
        <f t="shared" si="5"/>
        <v>99150</v>
      </c>
    </row>
    <row r="80" spans="1:5" ht="25.5" x14ac:dyDescent="0.2">
      <c r="A80" s="10" t="s">
        <v>122</v>
      </c>
      <c r="B80" s="7" t="s">
        <v>292</v>
      </c>
      <c r="C80" s="6" t="s">
        <v>106</v>
      </c>
      <c r="D80" s="65">
        <f>'Пр.10 (вед24-25)'!G241</f>
        <v>59450</v>
      </c>
      <c r="E80" s="65">
        <f>'Пр.10 (вед24-25)'!I241</f>
        <v>99150</v>
      </c>
    </row>
    <row r="81" spans="1:5" ht="40.5" x14ac:dyDescent="0.25">
      <c r="A81" s="22" t="s">
        <v>304</v>
      </c>
      <c r="B81" s="21" t="s">
        <v>305</v>
      </c>
      <c r="C81" s="21"/>
      <c r="D81" s="82">
        <f t="shared" ref="D81:E83" si="6">D82</f>
        <v>5000</v>
      </c>
      <c r="E81" s="82">
        <f t="shared" si="6"/>
        <v>5000</v>
      </c>
    </row>
    <row r="82" spans="1:5" ht="25.5" x14ac:dyDescent="0.2">
      <c r="A82" s="15" t="s">
        <v>306</v>
      </c>
      <c r="B82" s="6" t="s">
        <v>307</v>
      </c>
      <c r="C82" s="6"/>
      <c r="D82" s="65">
        <f t="shared" si="6"/>
        <v>5000</v>
      </c>
      <c r="E82" s="65">
        <f t="shared" si="6"/>
        <v>5000</v>
      </c>
    </row>
    <row r="83" spans="1:5" ht="25.5" x14ac:dyDescent="0.2">
      <c r="A83" s="10" t="s">
        <v>157</v>
      </c>
      <c r="B83" s="6" t="s">
        <v>307</v>
      </c>
      <c r="C83" s="6">
        <v>200</v>
      </c>
      <c r="D83" s="65">
        <f t="shared" si="6"/>
        <v>5000</v>
      </c>
      <c r="E83" s="65">
        <f t="shared" si="6"/>
        <v>5000</v>
      </c>
    </row>
    <row r="84" spans="1:5" ht="30" customHeight="1" x14ac:dyDescent="0.2">
      <c r="A84" s="10" t="s">
        <v>122</v>
      </c>
      <c r="B84" s="6" t="s">
        <v>307</v>
      </c>
      <c r="C84" s="6">
        <v>240</v>
      </c>
      <c r="D84" s="65">
        <f>'Пр.10 (вед24-25)'!G280</f>
        <v>5000</v>
      </c>
      <c r="E84" s="65">
        <f>'Пр.10 (вед24-25)'!I280</f>
        <v>5000</v>
      </c>
    </row>
    <row r="85" spans="1:5" ht="27" x14ac:dyDescent="0.25">
      <c r="A85" s="22" t="s">
        <v>297</v>
      </c>
      <c r="B85" s="23" t="s">
        <v>298</v>
      </c>
      <c r="C85" s="23"/>
      <c r="D85" s="83">
        <f>D86</f>
        <v>6703296.8399999999</v>
      </c>
      <c r="E85" s="83">
        <f>E86</f>
        <v>6703396.8399999999</v>
      </c>
    </row>
    <row r="86" spans="1:5" ht="25.5" x14ac:dyDescent="0.2">
      <c r="A86" s="28" t="s">
        <v>154</v>
      </c>
      <c r="B86" s="14" t="s">
        <v>299</v>
      </c>
      <c r="C86" s="16"/>
      <c r="D86" s="60">
        <f>D87+D89+D91</f>
        <v>6703296.8399999999</v>
      </c>
      <c r="E86" s="60">
        <f>E87+E89+E91</f>
        <v>6703396.8399999999</v>
      </c>
    </row>
    <row r="87" spans="1:5" ht="51" x14ac:dyDescent="0.2">
      <c r="A87" s="49" t="s">
        <v>88</v>
      </c>
      <c r="B87" s="14" t="s">
        <v>299</v>
      </c>
      <c r="C87" s="6">
        <v>100</v>
      </c>
      <c r="D87" s="60">
        <f>D88</f>
        <v>6087916.8399999999</v>
      </c>
      <c r="E87" s="60">
        <f>E88</f>
        <v>6087916.8399999999</v>
      </c>
    </row>
    <row r="88" spans="1:5" x14ac:dyDescent="0.2">
      <c r="A88" s="10" t="s">
        <v>89</v>
      </c>
      <c r="B88" s="14" t="s">
        <v>299</v>
      </c>
      <c r="C88" s="6">
        <v>110</v>
      </c>
      <c r="D88" s="60">
        <f>'Пр.10 (вед24-25)'!G254</f>
        <v>6087916.8399999999</v>
      </c>
      <c r="E88" s="60">
        <f>'Пр.10 (вед24-25)'!I254</f>
        <v>6087916.8399999999</v>
      </c>
    </row>
    <row r="89" spans="1:5" ht="25.5" x14ac:dyDescent="0.2">
      <c r="A89" s="10" t="s">
        <v>157</v>
      </c>
      <c r="B89" s="14" t="s">
        <v>299</v>
      </c>
      <c r="C89" s="6">
        <v>200</v>
      </c>
      <c r="D89" s="60">
        <f>D90</f>
        <v>600380</v>
      </c>
      <c r="E89" s="60">
        <f>E90</f>
        <v>600480</v>
      </c>
    </row>
    <row r="90" spans="1:5" ht="25.5" x14ac:dyDescent="0.2">
      <c r="A90" s="10" t="s">
        <v>122</v>
      </c>
      <c r="B90" s="14" t="s">
        <v>299</v>
      </c>
      <c r="C90" s="6">
        <v>240</v>
      </c>
      <c r="D90" s="60">
        <f>'Пр.10 (вед24-25)'!G259</f>
        <v>600380</v>
      </c>
      <c r="E90" s="60">
        <f>'Пр.10 (вед24-25)'!I259</f>
        <v>600480</v>
      </c>
    </row>
    <row r="91" spans="1:5" x14ac:dyDescent="0.2">
      <c r="A91" s="10" t="s">
        <v>81</v>
      </c>
      <c r="B91" s="14" t="s">
        <v>299</v>
      </c>
      <c r="C91" s="6">
        <v>800</v>
      </c>
      <c r="D91" s="60">
        <f>D92</f>
        <v>15000</v>
      </c>
      <c r="E91" s="60">
        <f>E92</f>
        <v>15000</v>
      </c>
    </row>
    <row r="92" spans="1:5" x14ac:dyDescent="0.2">
      <c r="A92" s="10" t="s">
        <v>158</v>
      </c>
      <c r="B92" s="14" t="s">
        <v>299</v>
      </c>
      <c r="C92" s="6">
        <v>850</v>
      </c>
      <c r="D92" s="60">
        <f>'Пр.10 (вед24-25)'!G264</f>
        <v>15000</v>
      </c>
      <c r="E92" s="60">
        <f>'Пр.10 (вед24-25)'!I264</f>
        <v>15000</v>
      </c>
    </row>
    <row r="93" spans="1:5" ht="36" customHeight="1" x14ac:dyDescent="0.2">
      <c r="A93" s="84" t="s">
        <v>258</v>
      </c>
      <c r="B93" s="20" t="s">
        <v>145</v>
      </c>
      <c r="C93" s="20"/>
      <c r="D93" s="46">
        <f>D94+D98+D102</f>
        <v>9036080</v>
      </c>
      <c r="E93" s="46">
        <f>E94+E98+E102</f>
        <v>9036080</v>
      </c>
    </row>
    <row r="94" spans="1:5" ht="27" x14ac:dyDescent="0.25">
      <c r="A94" s="85" t="s">
        <v>273</v>
      </c>
      <c r="B94" s="19" t="s">
        <v>275</v>
      </c>
      <c r="C94" s="21"/>
      <c r="D94" s="75">
        <f t="shared" ref="D94:E96" si="7">D95</f>
        <v>6797580</v>
      </c>
      <c r="E94" s="75">
        <f t="shared" si="7"/>
        <v>6797580</v>
      </c>
    </row>
    <row r="95" spans="1:5" ht="25.5" x14ac:dyDescent="0.2">
      <c r="A95" s="10" t="s">
        <v>274</v>
      </c>
      <c r="B95" s="7" t="s">
        <v>276</v>
      </c>
      <c r="C95" s="6"/>
      <c r="D95" s="29">
        <f t="shared" si="7"/>
        <v>6797580</v>
      </c>
      <c r="E95" s="29">
        <f t="shared" si="7"/>
        <v>6797580</v>
      </c>
    </row>
    <row r="96" spans="1:5" ht="25.5" x14ac:dyDescent="0.2">
      <c r="A96" s="10" t="s">
        <v>157</v>
      </c>
      <c r="B96" s="7" t="s">
        <v>276</v>
      </c>
      <c r="C96" s="6" t="s">
        <v>105</v>
      </c>
      <c r="D96" s="29">
        <f t="shared" si="7"/>
        <v>6797580</v>
      </c>
      <c r="E96" s="29">
        <f t="shared" si="7"/>
        <v>6797580</v>
      </c>
    </row>
    <row r="97" spans="1:5" ht="25.5" x14ac:dyDescent="0.2">
      <c r="A97" s="10" t="s">
        <v>122</v>
      </c>
      <c r="B97" s="7" t="s">
        <v>276</v>
      </c>
      <c r="C97" s="6" t="s">
        <v>106</v>
      </c>
      <c r="D97" s="29">
        <f>'Пр.10 (вед24-25)'!G156</f>
        <v>6797580</v>
      </c>
      <c r="E97" s="29">
        <f>'Пр.10 (вед24-25)'!I156</f>
        <v>6797580</v>
      </c>
    </row>
    <row r="98" spans="1:5" ht="15.75" customHeight="1" x14ac:dyDescent="0.25">
      <c r="A98" s="85" t="s">
        <v>277</v>
      </c>
      <c r="B98" s="19" t="s">
        <v>278</v>
      </c>
      <c r="C98" s="21"/>
      <c r="D98" s="75">
        <f t="shared" ref="D98:E100" si="8">D99</f>
        <v>160000</v>
      </c>
      <c r="E98" s="75">
        <f t="shared" si="8"/>
        <v>160000</v>
      </c>
    </row>
    <row r="99" spans="1:5" ht="25.5" x14ac:dyDescent="0.2">
      <c r="A99" s="10" t="s">
        <v>147</v>
      </c>
      <c r="B99" s="7" t="s">
        <v>279</v>
      </c>
      <c r="C99" s="6"/>
      <c r="D99" s="29">
        <f t="shared" si="8"/>
        <v>160000</v>
      </c>
      <c r="E99" s="29">
        <f t="shared" si="8"/>
        <v>160000</v>
      </c>
    </row>
    <row r="100" spans="1:5" ht="25.5" x14ac:dyDescent="0.2">
      <c r="A100" s="10" t="s">
        <v>157</v>
      </c>
      <c r="B100" s="7" t="s">
        <v>279</v>
      </c>
      <c r="C100" s="6" t="s">
        <v>105</v>
      </c>
      <c r="D100" s="29">
        <f t="shared" si="8"/>
        <v>160000</v>
      </c>
      <c r="E100" s="29">
        <f t="shared" si="8"/>
        <v>160000</v>
      </c>
    </row>
    <row r="101" spans="1:5" ht="25.5" x14ac:dyDescent="0.2">
      <c r="A101" s="10" t="s">
        <v>122</v>
      </c>
      <c r="B101" s="7" t="s">
        <v>279</v>
      </c>
      <c r="C101" s="6" t="s">
        <v>106</v>
      </c>
      <c r="D101" s="29">
        <f>'Пр.10 (вед24-25)'!G161</f>
        <v>160000</v>
      </c>
      <c r="E101" s="29">
        <f>'Пр.10 (вед24-25)'!I161</f>
        <v>160000</v>
      </c>
    </row>
    <row r="102" spans="1:5" ht="54" x14ac:dyDescent="0.25">
      <c r="A102" s="38" t="s">
        <v>271</v>
      </c>
      <c r="B102" s="21" t="s">
        <v>272</v>
      </c>
      <c r="C102" s="21"/>
      <c r="D102" s="75">
        <f t="shared" ref="D102:E104" si="9">D103</f>
        <v>2078500</v>
      </c>
      <c r="E102" s="75">
        <f t="shared" si="9"/>
        <v>2078500</v>
      </c>
    </row>
    <row r="103" spans="1:5" x14ac:dyDescent="0.2">
      <c r="A103" s="10" t="s">
        <v>146</v>
      </c>
      <c r="B103" s="6" t="s">
        <v>366</v>
      </c>
      <c r="C103" s="6"/>
      <c r="D103" s="29">
        <f t="shared" si="9"/>
        <v>2078500</v>
      </c>
      <c r="E103" s="29">
        <f t="shared" si="9"/>
        <v>2078500</v>
      </c>
    </row>
    <row r="104" spans="1:5" ht="25.5" x14ac:dyDescent="0.2">
      <c r="A104" s="10" t="s">
        <v>157</v>
      </c>
      <c r="B104" s="6" t="s">
        <v>366</v>
      </c>
      <c r="C104" s="6" t="s">
        <v>105</v>
      </c>
      <c r="D104" s="29">
        <f t="shared" si="9"/>
        <v>2078500</v>
      </c>
      <c r="E104" s="29">
        <f t="shared" si="9"/>
        <v>2078500</v>
      </c>
    </row>
    <row r="105" spans="1:5" ht="25.5" x14ac:dyDescent="0.2">
      <c r="A105" s="10" t="s">
        <v>122</v>
      </c>
      <c r="B105" s="6" t="s">
        <v>366</v>
      </c>
      <c r="C105" s="6" t="s">
        <v>106</v>
      </c>
      <c r="D105" s="29">
        <f>'Пр.10 (вед24-25)'!G149</f>
        <v>2078500</v>
      </c>
      <c r="E105" s="29">
        <f>'Пр.10 (вед24-25)'!I149</f>
        <v>2078500</v>
      </c>
    </row>
    <row r="106" spans="1:5" ht="39" x14ac:dyDescent="0.25">
      <c r="A106" s="13" t="s">
        <v>259</v>
      </c>
      <c r="B106" s="18" t="s">
        <v>148</v>
      </c>
      <c r="C106" s="21"/>
      <c r="D106" s="75">
        <f t="shared" ref="D106:E109" si="10">D107</f>
        <v>1429000</v>
      </c>
      <c r="E106" s="75">
        <f t="shared" si="10"/>
        <v>1429000</v>
      </c>
    </row>
    <row r="107" spans="1:5" ht="40.5" x14ac:dyDescent="0.25">
      <c r="A107" s="85" t="s">
        <v>260</v>
      </c>
      <c r="B107" s="19" t="s">
        <v>262</v>
      </c>
      <c r="C107" s="21"/>
      <c r="D107" s="75">
        <f t="shared" si="10"/>
        <v>1429000</v>
      </c>
      <c r="E107" s="75">
        <f t="shared" si="10"/>
        <v>1429000</v>
      </c>
    </row>
    <row r="108" spans="1:5" ht="25.5" x14ac:dyDescent="0.2">
      <c r="A108" s="10" t="s">
        <v>149</v>
      </c>
      <c r="B108" s="7" t="s">
        <v>263</v>
      </c>
      <c r="C108" s="6"/>
      <c r="D108" s="29">
        <f t="shared" si="10"/>
        <v>1429000</v>
      </c>
      <c r="E108" s="29">
        <f t="shared" si="10"/>
        <v>1429000</v>
      </c>
    </row>
    <row r="109" spans="1:5" ht="25.5" x14ac:dyDescent="0.2">
      <c r="A109" s="10" t="s">
        <v>157</v>
      </c>
      <c r="B109" s="7" t="s">
        <v>263</v>
      </c>
      <c r="C109" s="6">
        <v>200</v>
      </c>
      <c r="D109" s="29">
        <f t="shared" si="10"/>
        <v>1429000</v>
      </c>
      <c r="E109" s="29">
        <f t="shared" si="10"/>
        <v>1429000</v>
      </c>
    </row>
    <row r="110" spans="1:5" ht="25.5" x14ac:dyDescent="0.2">
      <c r="A110" s="10" t="s">
        <v>122</v>
      </c>
      <c r="B110" s="7" t="s">
        <v>263</v>
      </c>
      <c r="C110" s="6">
        <v>240</v>
      </c>
      <c r="D110" s="29">
        <f>'Пр.10 (вед24-25)'!G80+'Пр.10 (вед24-25)'!G177</f>
        <v>1429000</v>
      </c>
      <c r="E110" s="29">
        <f>'Пр.10 (вед24-25)'!I80+'Пр.10 (вед24-25)'!I177</f>
        <v>1429000</v>
      </c>
    </row>
    <row r="111" spans="1:5" ht="38.25" x14ac:dyDescent="0.2">
      <c r="A111" s="86" t="s">
        <v>280</v>
      </c>
      <c r="B111" s="18" t="s">
        <v>150</v>
      </c>
      <c r="C111" s="20"/>
      <c r="D111" s="46">
        <f>D112+D120+D124+D116</f>
        <v>952361.66</v>
      </c>
      <c r="E111" s="46">
        <f>E112+E120+E124+E116</f>
        <v>956138.15999999992</v>
      </c>
    </row>
    <row r="112" spans="1:5" ht="27" x14ac:dyDescent="0.25">
      <c r="A112" s="87" t="s">
        <v>281</v>
      </c>
      <c r="B112" s="19" t="s">
        <v>282</v>
      </c>
      <c r="C112" s="21"/>
      <c r="D112" s="75">
        <f t="shared" ref="D112:E114" si="11">D113</f>
        <v>939861.66</v>
      </c>
      <c r="E112" s="75">
        <f t="shared" si="11"/>
        <v>943638.15999999992</v>
      </c>
    </row>
    <row r="113" spans="1:5" x14ac:dyDescent="0.2">
      <c r="A113" s="28" t="s">
        <v>151</v>
      </c>
      <c r="B113" s="7" t="s">
        <v>283</v>
      </c>
      <c r="C113" s="6"/>
      <c r="D113" s="29">
        <f t="shared" si="11"/>
        <v>939861.66</v>
      </c>
      <c r="E113" s="29">
        <f t="shared" si="11"/>
        <v>943638.15999999992</v>
      </c>
    </row>
    <row r="114" spans="1:5" ht="25.5" x14ac:dyDescent="0.2">
      <c r="A114" s="10" t="s">
        <v>157</v>
      </c>
      <c r="B114" s="7" t="s">
        <v>283</v>
      </c>
      <c r="C114" s="6" t="s">
        <v>105</v>
      </c>
      <c r="D114" s="29">
        <f t="shared" si="11"/>
        <v>939861.66</v>
      </c>
      <c r="E114" s="29">
        <f t="shared" si="11"/>
        <v>943638.15999999992</v>
      </c>
    </row>
    <row r="115" spans="1:5" ht="25.5" x14ac:dyDescent="0.2">
      <c r="A115" s="10" t="s">
        <v>122</v>
      </c>
      <c r="B115" s="7" t="s">
        <v>283</v>
      </c>
      <c r="C115" s="6" t="s">
        <v>106</v>
      </c>
      <c r="D115" s="29">
        <f>'Пр.10 (вед24-25)'!G204</f>
        <v>939861.66</v>
      </c>
      <c r="E115" s="29">
        <f>'Пр.10 (вед24-25)'!I204</f>
        <v>943638.15999999992</v>
      </c>
    </row>
    <row r="116" spans="1:5" ht="13.5" x14ac:dyDescent="0.25">
      <c r="A116" s="87" t="s">
        <v>357</v>
      </c>
      <c r="B116" s="19" t="s">
        <v>359</v>
      </c>
      <c r="C116" s="21"/>
      <c r="D116" s="75">
        <f t="shared" ref="D116:E118" si="12">D117</f>
        <v>12500</v>
      </c>
      <c r="E116" s="75">
        <f t="shared" si="12"/>
        <v>12500</v>
      </c>
    </row>
    <row r="117" spans="1:5" x14ac:dyDescent="0.2">
      <c r="A117" s="10" t="s">
        <v>358</v>
      </c>
      <c r="B117" s="7" t="s">
        <v>360</v>
      </c>
      <c r="C117" s="6"/>
      <c r="D117" s="29">
        <f t="shared" si="12"/>
        <v>12500</v>
      </c>
      <c r="E117" s="29">
        <f t="shared" si="12"/>
        <v>12500</v>
      </c>
    </row>
    <row r="118" spans="1:5" ht="25.5" x14ac:dyDescent="0.2">
      <c r="A118" s="10" t="s">
        <v>157</v>
      </c>
      <c r="B118" s="7" t="s">
        <v>360</v>
      </c>
      <c r="C118" s="6" t="s">
        <v>105</v>
      </c>
      <c r="D118" s="29">
        <f t="shared" si="12"/>
        <v>12500</v>
      </c>
      <c r="E118" s="29">
        <f t="shared" si="12"/>
        <v>12500</v>
      </c>
    </row>
    <row r="119" spans="1:5" ht="25.5" x14ac:dyDescent="0.2">
      <c r="A119" s="10" t="s">
        <v>122</v>
      </c>
      <c r="B119" s="7" t="s">
        <v>360</v>
      </c>
      <c r="C119" s="6" t="s">
        <v>106</v>
      </c>
      <c r="D119" s="29">
        <f>'Пр.10 (вед24-25)'!G210</f>
        <v>12500</v>
      </c>
      <c r="E119" s="29">
        <f>'Пр.10 (вед24-25)'!I210</f>
        <v>12500</v>
      </c>
    </row>
    <row r="120" spans="1:5" ht="13.5" x14ac:dyDescent="0.25">
      <c r="A120" s="87" t="s">
        <v>284</v>
      </c>
      <c r="B120" s="19" t="s">
        <v>285</v>
      </c>
      <c r="C120" s="21"/>
      <c r="D120" s="75">
        <f t="shared" ref="D120:E122" si="13">D121</f>
        <v>0</v>
      </c>
      <c r="E120" s="75">
        <f t="shared" si="13"/>
        <v>0</v>
      </c>
    </row>
    <row r="121" spans="1:5" ht="13.5" customHeight="1" x14ac:dyDescent="0.2">
      <c r="A121" s="28" t="s">
        <v>367</v>
      </c>
      <c r="B121" s="7" t="s">
        <v>286</v>
      </c>
      <c r="C121" s="6"/>
      <c r="D121" s="29">
        <f t="shared" si="13"/>
        <v>0</v>
      </c>
      <c r="E121" s="29">
        <f t="shared" si="13"/>
        <v>0</v>
      </c>
    </row>
    <row r="122" spans="1:5" ht="25.5" x14ac:dyDescent="0.2">
      <c r="A122" s="10" t="s">
        <v>157</v>
      </c>
      <c r="B122" s="7" t="s">
        <v>286</v>
      </c>
      <c r="C122" s="6" t="s">
        <v>105</v>
      </c>
      <c r="D122" s="29">
        <f t="shared" si="13"/>
        <v>0</v>
      </c>
      <c r="E122" s="29">
        <f t="shared" si="13"/>
        <v>0</v>
      </c>
    </row>
    <row r="123" spans="1:5" ht="25.5" x14ac:dyDescent="0.2">
      <c r="A123" s="10" t="s">
        <v>122</v>
      </c>
      <c r="B123" s="7" t="s">
        <v>286</v>
      </c>
      <c r="C123" s="6" t="s">
        <v>106</v>
      </c>
      <c r="D123" s="29">
        <f>'Пр.10 (вед24-25)'!G215</f>
        <v>0</v>
      </c>
      <c r="E123" s="29">
        <f>'Пр.10 (вед24-25)'!I215</f>
        <v>0</v>
      </c>
    </row>
    <row r="124" spans="1:5" ht="13.5" x14ac:dyDescent="0.25">
      <c r="A124" s="87" t="s">
        <v>287</v>
      </c>
      <c r="B124" s="19" t="s">
        <v>288</v>
      </c>
      <c r="C124" s="21"/>
      <c r="D124" s="88">
        <f t="shared" ref="D124:E126" si="14">D125</f>
        <v>0</v>
      </c>
      <c r="E124" s="88">
        <f t="shared" si="14"/>
        <v>0</v>
      </c>
    </row>
    <row r="125" spans="1:5" x14ac:dyDescent="0.2">
      <c r="A125" s="28" t="s">
        <v>367</v>
      </c>
      <c r="B125" s="7" t="s">
        <v>289</v>
      </c>
      <c r="C125" s="6"/>
      <c r="D125" s="29">
        <f t="shared" si="14"/>
        <v>0</v>
      </c>
      <c r="E125" s="29">
        <f t="shared" si="14"/>
        <v>0</v>
      </c>
    </row>
    <row r="126" spans="1:5" ht="25.5" x14ac:dyDescent="0.2">
      <c r="A126" s="10" t="s">
        <v>157</v>
      </c>
      <c r="B126" s="7" t="s">
        <v>289</v>
      </c>
      <c r="C126" s="6" t="s">
        <v>105</v>
      </c>
      <c r="D126" s="29">
        <f t="shared" si="14"/>
        <v>0</v>
      </c>
      <c r="E126" s="29">
        <f t="shared" si="14"/>
        <v>0</v>
      </c>
    </row>
    <row r="127" spans="1:5" ht="25.5" x14ac:dyDescent="0.2">
      <c r="A127" s="10" t="s">
        <v>122</v>
      </c>
      <c r="B127" s="7" t="s">
        <v>289</v>
      </c>
      <c r="C127" s="6" t="s">
        <v>106</v>
      </c>
      <c r="D127" s="29">
        <f>'Пр.10 (вед24-25)'!G220</f>
        <v>0</v>
      </c>
      <c r="E127" s="29">
        <f>'Пр.10 (вед24-25)'!I220</f>
        <v>0</v>
      </c>
    </row>
    <row r="128" spans="1:5" ht="63.75" x14ac:dyDescent="0.2">
      <c r="A128" s="89" t="s">
        <v>308</v>
      </c>
      <c r="B128" s="18" t="s">
        <v>152</v>
      </c>
      <c r="C128" s="20"/>
      <c r="D128" s="46">
        <f>D129+D133</f>
        <v>230088</v>
      </c>
      <c r="E128" s="46">
        <f>E129+E133</f>
        <v>230088</v>
      </c>
    </row>
    <row r="129" spans="1:5" ht="40.5" x14ac:dyDescent="0.25">
      <c r="A129" s="74" t="s">
        <v>264</v>
      </c>
      <c r="B129" s="19" t="s">
        <v>265</v>
      </c>
      <c r="C129" s="21"/>
      <c r="D129" s="75">
        <f t="shared" ref="D129:E131" si="15">D130</f>
        <v>200000</v>
      </c>
      <c r="E129" s="75">
        <f t="shared" si="15"/>
        <v>200000</v>
      </c>
    </row>
    <row r="130" spans="1:5" ht="27" customHeight="1" x14ac:dyDescent="0.2">
      <c r="A130" s="49" t="s">
        <v>309</v>
      </c>
      <c r="B130" s="7" t="s">
        <v>266</v>
      </c>
      <c r="C130" s="54"/>
      <c r="D130" s="29">
        <f t="shared" si="15"/>
        <v>200000</v>
      </c>
      <c r="E130" s="29">
        <f t="shared" si="15"/>
        <v>200000</v>
      </c>
    </row>
    <row r="131" spans="1:5" ht="25.5" x14ac:dyDescent="0.2">
      <c r="A131" s="10" t="s">
        <v>157</v>
      </c>
      <c r="B131" s="7" t="s">
        <v>266</v>
      </c>
      <c r="C131" s="6">
        <v>200</v>
      </c>
      <c r="D131" s="29">
        <f t="shared" si="15"/>
        <v>200000</v>
      </c>
      <c r="E131" s="29">
        <f t="shared" si="15"/>
        <v>200000</v>
      </c>
    </row>
    <row r="132" spans="1:5" ht="25.5" x14ac:dyDescent="0.2">
      <c r="A132" s="10" t="s">
        <v>122</v>
      </c>
      <c r="B132" s="7" t="s">
        <v>266</v>
      </c>
      <c r="C132" s="6">
        <v>240</v>
      </c>
      <c r="D132" s="29">
        <f>'Пр.10 (вед24-25)'!G117</f>
        <v>200000</v>
      </c>
      <c r="E132" s="29">
        <f>'Пр.10 (вед24-25)'!I117</f>
        <v>200000</v>
      </c>
    </row>
    <row r="133" spans="1:5" ht="27" x14ac:dyDescent="0.25">
      <c r="A133" s="38" t="s">
        <v>267</v>
      </c>
      <c r="B133" s="19" t="s">
        <v>268</v>
      </c>
      <c r="C133" s="21"/>
      <c r="D133" s="75">
        <f>D134+D139</f>
        <v>30088</v>
      </c>
      <c r="E133" s="75">
        <f>E134+E139</f>
        <v>30088</v>
      </c>
    </row>
    <row r="134" spans="1:5" x14ac:dyDescent="0.2">
      <c r="A134" s="26" t="s">
        <v>328</v>
      </c>
      <c r="B134" s="7" t="s">
        <v>269</v>
      </c>
      <c r="C134" s="6"/>
      <c r="D134" s="29">
        <f>D135+D137</f>
        <v>24070</v>
      </c>
      <c r="E134" s="29">
        <f>E135+E137</f>
        <v>24070</v>
      </c>
    </row>
    <row r="135" spans="1:5" ht="51" x14ac:dyDescent="0.2">
      <c r="A135" s="10" t="s">
        <v>88</v>
      </c>
      <c r="B135" s="7" t="s">
        <v>269</v>
      </c>
      <c r="C135" s="6" t="s">
        <v>104</v>
      </c>
      <c r="D135" s="29">
        <f>D136</f>
        <v>22910</v>
      </c>
      <c r="E135" s="29">
        <f>E136</f>
        <v>22910</v>
      </c>
    </row>
    <row r="136" spans="1:5" ht="25.5" x14ac:dyDescent="0.2">
      <c r="A136" s="10" t="s">
        <v>80</v>
      </c>
      <c r="B136" s="7" t="s">
        <v>269</v>
      </c>
      <c r="C136" s="6" t="s">
        <v>355</v>
      </c>
      <c r="D136" s="29">
        <f>'Пр.10 (вед24-25)'!G122</f>
        <v>22910</v>
      </c>
      <c r="E136" s="29">
        <f>'Пр.10 (вед24-25)'!I122</f>
        <v>22910</v>
      </c>
    </row>
    <row r="137" spans="1:5" ht="25.5" x14ac:dyDescent="0.2">
      <c r="A137" s="10" t="s">
        <v>157</v>
      </c>
      <c r="B137" s="7" t="s">
        <v>269</v>
      </c>
      <c r="C137" s="6" t="s">
        <v>105</v>
      </c>
      <c r="D137" s="29">
        <f>D138</f>
        <v>1160</v>
      </c>
      <c r="E137" s="29">
        <f>E138</f>
        <v>1160</v>
      </c>
    </row>
    <row r="138" spans="1:5" ht="25.5" x14ac:dyDescent="0.2">
      <c r="A138" s="10" t="s">
        <v>122</v>
      </c>
      <c r="B138" s="7" t="s">
        <v>269</v>
      </c>
      <c r="C138" s="6" t="s">
        <v>106</v>
      </c>
      <c r="D138" s="29">
        <f>'Пр.10 (вед24-25)'!G125</f>
        <v>1160</v>
      </c>
      <c r="E138" s="29">
        <f>'Пр.10 (вед24-25)'!I125</f>
        <v>1160</v>
      </c>
    </row>
    <row r="139" spans="1:5" ht="25.5" x14ac:dyDescent="0.2">
      <c r="A139" s="26" t="s">
        <v>329</v>
      </c>
      <c r="B139" s="7" t="s">
        <v>270</v>
      </c>
      <c r="C139" s="6"/>
      <c r="D139" s="29">
        <f>D140+D142</f>
        <v>6018</v>
      </c>
      <c r="E139" s="29">
        <f>E140+E142</f>
        <v>6018</v>
      </c>
    </row>
    <row r="140" spans="1:5" ht="51" x14ac:dyDescent="0.2">
      <c r="A140" s="10" t="s">
        <v>88</v>
      </c>
      <c r="B140" s="7" t="s">
        <v>270</v>
      </c>
      <c r="C140" s="6" t="s">
        <v>104</v>
      </c>
      <c r="D140" s="29">
        <f>D141</f>
        <v>5728</v>
      </c>
      <c r="E140" s="29">
        <f>E141</f>
        <v>5728</v>
      </c>
    </row>
    <row r="141" spans="1:5" ht="25.5" x14ac:dyDescent="0.2">
      <c r="A141" s="10" t="s">
        <v>80</v>
      </c>
      <c r="B141" s="7" t="s">
        <v>270</v>
      </c>
      <c r="C141" s="6" t="s">
        <v>355</v>
      </c>
      <c r="D141" s="29">
        <f>'Пр.10 (вед24-25)'!G129</f>
        <v>5728</v>
      </c>
      <c r="E141" s="29">
        <f>'Пр.10 (вед24-25)'!I129</f>
        <v>5728</v>
      </c>
    </row>
    <row r="142" spans="1:5" ht="25.5" x14ac:dyDescent="0.2">
      <c r="A142" s="10" t="s">
        <v>157</v>
      </c>
      <c r="B142" s="7" t="s">
        <v>270</v>
      </c>
      <c r="C142" s="6" t="s">
        <v>105</v>
      </c>
      <c r="D142" s="29">
        <f>D143</f>
        <v>290</v>
      </c>
      <c r="E142" s="29">
        <f>E143</f>
        <v>290</v>
      </c>
    </row>
    <row r="143" spans="1:5" ht="25.5" x14ac:dyDescent="0.2">
      <c r="A143" s="10" t="s">
        <v>122</v>
      </c>
      <c r="B143" s="7" t="s">
        <v>270</v>
      </c>
      <c r="C143" s="6" t="s">
        <v>106</v>
      </c>
      <c r="D143" s="29">
        <f>'Пр.10 (вед24-25)'!G132</f>
        <v>290</v>
      </c>
      <c r="E143" s="29">
        <f>'Пр.10 (вед24-25)'!I132</f>
        <v>290</v>
      </c>
    </row>
    <row r="144" spans="1:5" x14ac:dyDescent="0.2">
      <c r="A144" s="13" t="s">
        <v>123</v>
      </c>
      <c r="B144" s="16" t="s">
        <v>135</v>
      </c>
      <c r="C144" s="49"/>
      <c r="D144" s="90">
        <f>D145+D148+D151+D154</f>
        <v>1206199.5</v>
      </c>
      <c r="E144" s="90">
        <f>E145+E148+E151+E154</f>
        <v>2309879.6800000002</v>
      </c>
    </row>
    <row r="145" spans="1:5" ht="13.5" x14ac:dyDescent="0.25">
      <c r="A145" s="85" t="s">
        <v>84</v>
      </c>
      <c r="B145" s="19" t="s">
        <v>139</v>
      </c>
      <c r="C145" s="21"/>
      <c r="D145" s="75">
        <f>D147</f>
        <v>150000</v>
      </c>
      <c r="E145" s="75">
        <f>E147</f>
        <v>150000</v>
      </c>
    </row>
    <row r="146" spans="1:5" x14ac:dyDescent="0.2">
      <c r="A146" s="10" t="s">
        <v>81</v>
      </c>
      <c r="B146" s="7" t="s">
        <v>139</v>
      </c>
      <c r="C146" s="6" t="s">
        <v>393</v>
      </c>
      <c r="D146" s="29">
        <f>D147</f>
        <v>150000</v>
      </c>
      <c r="E146" s="29">
        <f>E147</f>
        <v>150000</v>
      </c>
    </row>
    <row r="147" spans="1:5" x14ac:dyDescent="0.2">
      <c r="A147" s="10" t="s">
        <v>85</v>
      </c>
      <c r="B147" s="7" t="s">
        <v>139</v>
      </c>
      <c r="C147" s="6">
        <v>870</v>
      </c>
      <c r="D147" s="29">
        <f>'Пр.10 (вед24-25)'!G41</f>
        <v>150000</v>
      </c>
      <c r="E147" s="29">
        <f>'Пр.10 (вед24-25)'!I41</f>
        <v>150000</v>
      </c>
    </row>
    <row r="148" spans="1:5" ht="13.5" x14ac:dyDescent="0.25">
      <c r="A148" s="85" t="s">
        <v>168</v>
      </c>
      <c r="B148" s="19" t="s">
        <v>170</v>
      </c>
      <c r="C148" s="21"/>
      <c r="D148" s="75">
        <f>D150</f>
        <v>1056199.5</v>
      </c>
      <c r="E148" s="75">
        <f>E150</f>
        <v>2158329</v>
      </c>
    </row>
    <row r="149" spans="1:5" x14ac:dyDescent="0.2">
      <c r="A149" s="10" t="s">
        <v>81</v>
      </c>
      <c r="B149" s="27">
        <v>6000009990</v>
      </c>
      <c r="C149" s="6" t="s">
        <v>393</v>
      </c>
      <c r="D149" s="29">
        <f>'Пр.10 (вед24-25)'!G85</f>
        <v>1056199.5</v>
      </c>
      <c r="E149" s="29">
        <f>'Пр.10 (вед24-25)'!I85</f>
        <v>2158329</v>
      </c>
    </row>
    <row r="150" spans="1:5" x14ac:dyDescent="0.2">
      <c r="A150" s="10" t="s">
        <v>85</v>
      </c>
      <c r="B150" s="27">
        <v>6000009990</v>
      </c>
      <c r="C150" s="6">
        <v>870</v>
      </c>
      <c r="D150" s="29">
        <f>'Пр.10 (вед24-25)'!G86</f>
        <v>1056199.5</v>
      </c>
      <c r="E150" s="29">
        <f>'Пр.10 (вед24-25)'!I86</f>
        <v>2158329</v>
      </c>
    </row>
    <row r="151" spans="1:5" ht="70.5" customHeight="1" x14ac:dyDescent="0.25">
      <c r="A151" s="85" t="s">
        <v>382</v>
      </c>
      <c r="B151" s="19" t="s">
        <v>391</v>
      </c>
      <c r="C151" s="21"/>
      <c r="D151" s="75">
        <f>D152</f>
        <v>0</v>
      </c>
      <c r="E151" s="75">
        <f>E152</f>
        <v>930.41</v>
      </c>
    </row>
    <row r="152" spans="1:5" x14ac:dyDescent="0.2">
      <c r="A152" s="10" t="s">
        <v>81</v>
      </c>
      <c r="B152" s="7" t="s">
        <v>391</v>
      </c>
      <c r="C152" s="6" t="s">
        <v>393</v>
      </c>
      <c r="D152" s="29">
        <f>'Пр.10 (вед24-25)'!G192</f>
        <v>0</v>
      </c>
      <c r="E152" s="29">
        <f>'Пр.10 (вед24-25)'!I192</f>
        <v>930.41</v>
      </c>
    </row>
    <row r="153" spans="1:5" ht="38.25" x14ac:dyDescent="0.2">
      <c r="A153" s="10" t="s">
        <v>398</v>
      </c>
      <c r="B153" s="7" t="s">
        <v>391</v>
      </c>
      <c r="C153" s="6" t="s">
        <v>397</v>
      </c>
      <c r="D153" s="29">
        <f>D152</f>
        <v>0</v>
      </c>
      <c r="E153" s="29">
        <f>E152</f>
        <v>930.41</v>
      </c>
    </row>
    <row r="154" spans="1:5" s="138" customFormat="1" ht="66.75" customHeight="1" x14ac:dyDescent="0.25">
      <c r="A154" s="85" t="s">
        <v>399</v>
      </c>
      <c r="B154" s="19" t="s">
        <v>392</v>
      </c>
      <c r="C154" s="21"/>
      <c r="D154" s="75">
        <f>D155</f>
        <v>0</v>
      </c>
      <c r="E154" s="75">
        <f>E155</f>
        <v>620.27</v>
      </c>
    </row>
    <row r="155" spans="1:5" x14ac:dyDescent="0.2">
      <c r="A155" s="10" t="s">
        <v>81</v>
      </c>
      <c r="B155" s="7" t="s">
        <v>392</v>
      </c>
      <c r="C155" s="6" t="s">
        <v>393</v>
      </c>
      <c r="D155" s="29">
        <f>'Пр.10 (вед24-25)'!G196</f>
        <v>0</v>
      </c>
      <c r="E155" s="29">
        <f>'Пр.10 (вед24-25)'!I196</f>
        <v>620.27</v>
      </c>
    </row>
    <row r="156" spans="1:5" ht="38.25" x14ac:dyDescent="0.2">
      <c r="A156" s="10" t="s">
        <v>398</v>
      </c>
      <c r="B156" s="7" t="s">
        <v>392</v>
      </c>
      <c r="C156" s="6" t="s">
        <v>397</v>
      </c>
      <c r="D156" s="29">
        <f>D155</f>
        <v>0</v>
      </c>
      <c r="E156" s="29">
        <f>E155</f>
        <v>620.27</v>
      </c>
    </row>
    <row r="157" spans="1:5" x14ac:dyDescent="0.2">
      <c r="A157" s="13" t="s">
        <v>113</v>
      </c>
      <c r="B157" s="27"/>
      <c r="C157" s="91"/>
      <c r="D157" s="92">
        <f>D15+D72+D93+D106+D111+D128+D144</f>
        <v>44833402.469999999</v>
      </c>
      <c r="E157" s="92">
        <f>E15+E72+E93+E106+E111+E128+E144</f>
        <v>45774664.469999991</v>
      </c>
    </row>
    <row r="159" spans="1:5" x14ac:dyDescent="0.2">
      <c r="D159" s="95"/>
      <c r="E159" s="95"/>
    </row>
    <row r="163" spans="4:5" x14ac:dyDescent="0.2">
      <c r="D163" s="95"/>
      <c r="E163" s="95"/>
    </row>
  </sheetData>
  <autoFilter ref="A14:E157"/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1" type="noConversion"/>
  <pageMargins left="0.70866141732283472" right="0" top="0.74803149606299213" bottom="0.74803149606299213" header="0" footer="0"/>
  <pageSetup paperSize="9" scale="87" fitToHeight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opLeftCell="A19" workbookViewId="0">
      <selection activeCell="D39" sqref="D39"/>
    </sheetView>
  </sheetViews>
  <sheetFormatPr defaultColWidth="9.140625" defaultRowHeight="12.75" x14ac:dyDescent="0.2"/>
  <cols>
    <col min="1" max="1" width="44.85546875" style="9" customWidth="1"/>
    <col min="2" max="3" width="10.7109375" style="9" customWidth="1"/>
    <col min="4" max="5" width="12.7109375" style="9" customWidth="1"/>
    <col min="6" max="16384" width="9.140625" style="9"/>
  </cols>
  <sheetData>
    <row r="1" spans="1:6" x14ac:dyDescent="0.2">
      <c r="C1" s="152" t="s">
        <v>390</v>
      </c>
      <c r="D1" s="152"/>
      <c r="E1" s="152"/>
    </row>
    <row r="2" spans="1:6" ht="15.75" x14ac:dyDescent="0.25">
      <c r="A2" s="40"/>
      <c r="B2" s="40"/>
      <c r="C2" s="152" t="s">
        <v>125</v>
      </c>
      <c r="D2" s="152"/>
      <c r="E2" s="152"/>
      <c r="F2" s="12"/>
    </row>
    <row r="3" spans="1:6" ht="15.75" x14ac:dyDescent="0.25">
      <c r="A3" s="40"/>
      <c r="B3" s="40"/>
      <c r="C3" s="152" t="s">
        <v>93</v>
      </c>
      <c r="D3" s="152"/>
      <c r="E3" s="152"/>
      <c r="F3" s="12"/>
    </row>
    <row r="4" spans="1:6" ht="15.75" x14ac:dyDescent="0.25">
      <c r="A4" s="40"/>
      <c r="B4" s="40"/>
      <c r="C4" s="152" t="s">
        <v>47</v>
      </c>
      <c r="D4" s="152"/>
      <c r="E4" s="152"/>
      <c r="F4" s="12"/>
    </row>
    <row r="5" spans="1:6" ht="15.75" x14ac:dyDescent="0.25">
      <c r="A5" s="40"/>
      <c r="B5" s="40"/>
      <c r="C5" s="152" t="s">
        <v>416</v>
      </c>
      <c r="D5" s="152"/>
      <c r="E5" s="152"/>
      <c r="F5" s="12"/>
    </row>
    <row r="6" spans="1:6" ht="15.75" x14ac:dyDescent="0.25">
      <c r="A6" s="157"/>
      <c r="B6" s="157"/>
      <c r="C6" s="157"/>
      <c r="D6" s="157"/>
      <c r="E6" s="157"/>
      <c r="F6" s="158"/>
    </row>
    <row r="7" spans="1:6" ht="47.25" customHeight="1" x14ac:dyDescent="0.25">
      <c r="A7" s="159" t="s">
        <v>407</v>
      </c>
      <c r="B7" s="159"/>
      <c r="C7" s="159"/>
      <c r="D7" s="159"/>
      <c r="E7" s="159"/>
      <c r="F7" s="158"/>
    </row>
    <row r="8" spans="1:6" ht="40.5" customHeight="1" x14ac:dyDescent="0.25">
      <c r="A8" s="99" t="s">
        <v>48</v>
      </c>
      <c r="B8" s="24" t="s">
        <v>49</v>
      </c>
      <c r="C8" s="24" t="s">
        <v>50</v>
      </c>
      <c r="D8" s="33" t="s">
        <v>184</v>
      </c>
      <c r="E8" s="33" t="s">
        <v>51</v>
      </c>
      <c r="F8" s="12"/>
    </row>
    <row r="9" spans="1:6" ht="15.75" x14ac:dyDescent="0.25">
      <c r="A9" s="44">
        <v>1</v>
      </c>
      <c r="B9" s="50">
        <v>2</v>
      </c>
      <c r="C9" s="50">
        <v>3</v>
      </c>
      <c r="D9" s="44">
        <v>4</v>
      </c>
      <c r="E9" s="44">
        <v>5</v>
      </c>
      <c r="F9" s="12"/>
    </row>
    <row r="10" spans="1:6" ht="16.5" customHeight="1" x14ac:dyDescent="0.25">
      <c r="A10" s="13" t="s">
        <v>52</v>
      </c>
      <c r="B10" s="20" t="s">
        <v>94</v>
      </c>
      <c r="C10" s="20" t="s">
        <v>363</v>
      </c>
      <c r="D10" s="46">
        <f>D11+D12+D13+D14</f>
        <v>24351551.609999999</v>
      </c>
      <c r="E10" s="46"/>
      <c r="F10" s="12"/>
    </row>
    <row r="11" spans="1:6" ht="39.75" customHeight="1" x14ac:dyDescent="0.25">
      <c r="A11" s="10" t="s">
        <v>53</v>
      </c>
      <c r="B11" s="6" t="s">
        <v>94</v>
      </c>
      <c r="C11" s="6" t="s">
        <v>95</v>
      </c>
      <c r="D11" s="29">
        <f>'Пр.9 (вед23)'!G13</f>
        <v>2022006</v>
      </c>
      <c r="E11" s="29"/>
      <c r="F11" s="12"/>
    </row>
    <row r="12" spans="1:6" ht="53.25" customHeight="1" x14ac:dyDescent="0.25">
      <c r="A12" s="10" t="s">
        <v>120</v>
      </c>
      <c r="B12" s="6" t="s">
        <v>94</v>
      </c>
      <c r="C12" s="6" t="s">
        <v>96</v>
      </c>
      <c r="D12" s="29">
        <f>'Пр.9 (вед23)'!G22</f>
        <v>12308511</v>
      </c>
      <c r="E12" s="29"/>
      <c r="F12" s="12"/>
    </row>
    <row r="13" spans="1:6" ht="16.5" customHeight="1" x14ac:dyDescent="0.25">
      <c r="A13" s="10" t="s">
        <v>54</v>
      </c>
      <c r="B13" s="6" t="s">
        <v>94</v>
      </c>
      <c r="C13" s="6">
        <v>11</v>
      </c>
      <c r="D13" s="29">
        <f>'Пр.9 (вед23)'!G36</f>
        <v>150000</v>
      </c>
      <c r="E13" s="29"/>
      <c r="F13" s="12"/>
    </row>
    <row r="14" spans="1:6" ht="16.5" customHeight="1" x14ac:dyDescent="0.25">
      <c r="A14" s="10" t="s">
        <v>55</v>
      </c>
      <c r="B14" s="6" t="s">
        <v>94</v>
      </c>
      <c r="C14" s="6">
        <v>13</v>
      </c>
      <c r="D14" s="29">
        <f>'Пр.9 (вед23)'!G41</f>
        <v>9871034.6099999994</v>
      </c>
      <c r="E14" s="29"/>
      <c r="F14" s="12"/>
    </row>
    <row r="15" spans="1:6" ht="16.5" customHeight="1" x14ac:dyDescent="0.25">
      <c r="A15" s="13" t="s">
        <v>56</v>
      </c>
      <c r="B15" s="20" t="s">
        <v>95</v>
      </c>
      <c r="C15" s="20" t="s">
        <v>363</v>
      </c>
      <c r="D15" s="46">
        <f>D16</f>
        <v>594700</v>
      </c>
      <c r="E15" s="46">
        <f>E16</f>
        <v>594700</v>
      </c>
      <c r="F15" s="12"/>
    </row>
    <row r="16" spans="1:6" ht="16.5" customHeight="1" x14ac:dyDescent="0.25">
      <c r="A16" s="10" t="s">
        <v>57</v>
      </c>
      <c r="B16" s="6" t="s">
        <v>95</v>
      </c>
      <c r="C16" s="6" t="s">
        <v>97</v>
      </c>
      <c r="D16" s="29">
        <f>'Пр.9 (вед23)'!G83</f>
        <v>594700</v>
      </c>
      <c r="E16" s="29">
        <f>D16</f>
        <v>594700</v>
      </c>
      <c r="F16" s="12"/>
    </row>
    <row r="17" spans="1:6" ht="26.25" customHeight="1" x14ac:dyDescent="0.25">
      <c r="A17" s="13" t="s">
        <v>58</v>
      </c>
      <c r="B17" s="20" t="s">
        <v>97</v>
      </c>
      <c r="C17" s="20" t="s">
        <v>363</v>
      </c>
      <c r="D17" s="46">
        <f>D18+D19</f>
        <v>413900.29000000004</v>
      </c>
      <c r="E17" s="46">
        <f>E18</f>
        <v>133812.79</v>
      </c>
      <c r="F17" s="12"/>
    </row>
    <row r="18" spans="1:6" ht="16.5" customHeight="1" x14ac:dyDescent="0.25">
      <c r="A18" s="10" t="s">
        <v>59</v>
      </c>
      <c r="B18" s="6" t="s">
        <v>97</v>
      </c>
      <c r="C18" s="6" t="s">
        <v>96</v>
      </c>
      <c r="D18" s="29">
        <f>'Пр.9 (вед23)'!G94</f>
        <v>133812.79</v>
      </c>
      <c r="E18" s="29">
        <f>D18</f>
        <v>133812.79</v>
      </c>
      <c r="F18" s="12"/>
    </row>
    <row r="19" spans="1:6" ht="27" customHeight="1" x14ac:dyDescent="0.25">
      <c r="A19" s="10" t="s">
        <v>60</v>
      </c>
      <c r="B19" s="6" t="s">
        <v>97</v>
      </c>
      <c r="C19" s="6">
        <v>14</v>
      </c>
      <c r="D19" s="29">
        <f>'Пр.9 (вед23)'!G111</f>
        <v>280087.5</v>
      </c>
      <c r="E19" s="29"/>
      <c r="F19" s="12"/>
    </row>
    <row r="20" spans="1:6" ht="16.5" customHeight="1" x14ac:dyDescent="0.25">
      <c r="A20" s="13" t="s">
        <v>61</v>
      </c>
      <c r="B20" s="20" t="s">
        <v>96</v>
      </c>
      <c r="C20" s="20" t="s">
        <v>363</v>
      </c>
      <c r="D20" s="46">
        <f>D21+D23+D24+D25+D22</f>
        <v>12979147.940000001</v>
      </c>
      <c r="E20" s="46"/>
      <c r="F20" s="12"/>
    </row>
    <row r="21" spans="1:6" ht="16.5" customHeight="1" x14ac:dyDescent="0.25">
      <c r="A21" s="10" t="s">
        <v>62</v>
      </c>
      <c r="B21" s="6" t="s">
        <v>96</v>
      </c>
      <c r="C21" s="6" t="s">
        <v>94</v>
      </c>
      <c r="D21" s="29">
        <f>'Пр.9 (вед23)'!G134</f>
        <v>2384194</v>
      </c>
      <c r="E21" s="46"/>
      <c r="F21" s="12"/>
    </row>
    <row r="22" spans="1:6" ht="26.25" x14ac:dyDescent="0.25">
      <c r="A22" s="10" t="s">
        <v>431</v>
      </c>
      <c r="B22" s="6" t="s">
        <v>96</v>
      </c>
      <c r="C22" s="6" t="s">
        <v>100</v>
      </c>
      <c r="D22" s="29">
        <f>'Пр.9 (вед23)'!G148</f>
        <v>150109.31</v>
      </c>
      <c r="E22" s="46"/>
      <c r="F22" s="147"/>
    </row>
    <row r="23" spans="1:6" ht="16.5" customHeight="1" x14ac:dyDescent="0.25">
      <c r="A23" s="10" t="s">
        <v>63</v>
      </c>
      <c r="B23" s="6" t="s">
        <v>96</v>
      </c>
      <c r="C23" s="6" t="s">
        <v>98</v>
      </c>
      <c r="D23" s="29">
        <f>'Пр.9 (вед23)'!G163</f>
        <v>2078500</v>
      </c>
      <c r="E23" s="29"/>
      <c r="F23" s="12"/>
    </row>
    <row r="24" spans="1:6" ht="16.5" customHeight="1" x14ac:dyDescent="0.25">
      <c r="A24" s="10" t="s">
        <v>64</v>
      </c>
      <c r="B24" s="6" t="s">
        <v>96</v>
      </c>
      <c r="C24" s="6" t="s">
        <v>99</v>
      </c>
      <c r="D24" s="29">
        <f>'Пр.9 (вед23)'!G170</f>
        <v>7949154.6399999997</v>
      </c>
      <c r="E24" s="29"/>
      <c r="F24" s="12"/>
    </row>
    <row r="25" spans="1:6" ht="16.5" customHeight="1" x14ac:dyDescent="0.25">
      <c r="A25" s="10" t="s">
        <v>65</v>
      </c>
      <c r="B25" s="6" t="s">
        <v>96</v>
      </c>
      <c r="C25" s="6">
        <v>10</v>
      </c>
      <c r="D25" s="29">
        <f>'Пр.9 (вед23)'!G182</f>
        <v>417189.99</v>
      </c>
      <c r="E25" s="29"/>
      <c r="F25" s="12"/>
    </row>
    <row r="26" spans="1:6" ht="16.5" customHeight="1" x14ac:dyDescent="0.25">
      <c r="A26" s="13" t="s">
        <v>66</v>
      </c>
      <c r="B26" s="20" t="s">
        <v>100</v>
      </c>
      <c r="C26" s="20" t="s">
        <v>363</v>
      </c>
      <c r="D26" s="46">
        <f>D27+D29+D30+D28</f>
        <v>8151610.0499999989</v>
      </c>
      <c r="E26" s="46"/>
      <c r="F26" s="12"/>
    </row>
    <row r="27" spans="1:6" ht="16.5" customHeight="1" x14ac:dyDescent="0.25">
      <c r="A27" s="10" t="s">
        <v>87</v>
      </c>
      <c r="B27" s="6" t="s">
        <v>100</v>
      </c>
      <c r="C27" s="6" t="s">
        <v>94</v>
      </c>
      <c r="D27" s="29">
        <f>'Пр.9 (вед23)'!G191</f>
        <v>84803.85</v>
      </c>
      <c r="E27" s="29"/>
      <c r="F27" s="12"/>
    </row>
    <row r="28" spans="1:6" ht="16.5" customHeight="1" x14ac:dyDescent="0.25">
      <c r="A28" s="10" t="s">
        <v>385</v>
      </c>
      <c r="B28" s="6" t="s">
        <v>100</v>
      </c>
      <c r="C28" s="6" t="s">
        <v>95</v>
      </c>
      <c r="D28" s="29">
        <f>'Пр.9 (вед23)'!G199</f>
        <v>1428.68</v>
      </c>
      <c r="E28" s="29"/>
      <c r="F28" s="122"/>
    </row>
    <row r="29" spans="1:6" ht="16.5" customHeight="1" x14ac:dyDescent="0.25">
      <c r="A29" s="10" t="s">
        <v>67</v>
      </c>
      <c r="B29" s="6" t="s">
        <v>100</v>
      </c>
      <c r="C29" s="6" t="s">
        <v>97</v>
      </c>
      <c r="D29" s="29">
        <f>'Пр.9 (вед23)'!G209</f>
        <v>7754868.5199999996</v>
      </c>
      <c r="E29" s="29"/>
      <c r="F29" s="12"/>
    </row>
    <row r="30" spans="1:6" ht="27" customHeight="1" x14ac:dyDescent="0.25">
      <c r="A30" s="10" t="s">
        <v>68</v>
      </c>
      <c r="B30" s="6" t="s">
        <v>100</v>
      </c>
      <c r="C30" s="6" t="s">
        <v>100</v>
      </c>
      <c r="D30" s="29">
        <f>'Пр.9 (вед23)'!G238</f>
        <v>310509</v>
      </c>
      <c r="E30" s="29"/>
      <c r="F30" s="12"/>
    </row>
    <row r="31" spans="1:6" ht="16.5" customHeight="1" x14ac:dyDescent="0.25">
      <c r="A31" s="13" t="s">
        <v>69</v>
      </c>
      <c r="B31" s="20" t="s">
        <v>101</v>
      </c>
      <c r="C31" s="20" t="s">
        <v>363</v>
      </c>
      <c r="D31" s="46">
        <f>D32</f>
        <v>765121</v>
      </c>
      <c r="E31" s="46"/>
      <c r="F31" s="12"/>
    </row>
    <row r="32" spans="1:6" ht="16.5" customHeight="1" x14ac:dyDescent="0.25">
      <c r="A32" s="10" t="s">
        <v>364</v>
      </c>
      <c r="B32" s="6" t="s">
        <v>101</v>
      </c>
      <c r="C32" s="6" t="s">
        <v>101</v>
      </c>
      <c r="D32" s="29">
        <f>'Пр.9 (вед23)'!G246</f>
        <v>765121</v>
      </c>
      <c r="E32" s="29"/>
      <c r="F32" s="12"/>
    </row>
    <row r="33" spans="1:6" ht="15" customHeight="1" x14ac:dyDescent="0.25">
      <c r="A33" s="13" t="s">
        <v>115</v>
      </c>
      <c r="B33" s="20" t="s">
        <v>98</v>
      </c>
      <c r="C33" s="20" t="s">
        <v>363</v>
      </c>
      <c r="D33" s="46">
        <f>D34</f>
        <v>9339857.9900000002</v>
      </c>
      <c r="E33" s="46"/>
      <c r="F33" s="12"/>
    </row>
    <row r="34" spans="1:6" ht="16.5" customHeight="1" x14ac:dyDescent="0.25">
      <c r="A34" s="10" t="s">
        <v>70</v>
      </c>
      <c r="B34" s="6" t="s">
        <v>98</v>
      </c>
      <c r="C34" s="6" t="s">
        <v>94</v>
      </c>
      <c r="D34" s="29">
        <f>'Пр.9 (вед23)'!G266</f>
        <v>9339857.9900000002</v>
      </c>
      <c r="E34" s="29"/>
      <c r="F34" s="12"/>
    </row>
    <row r="35" spans="1:6" ht="16.5" customHeight="1" x14ac:dyDescent="0.25">
      <c r="A35" s="13" t="s">
        <v>71</v>
      </c>
      <c r="B35" s="20">
        <v>10</v>
      </c>
      <c r="C35" s="20" t="s">
        <v>363</v>
      </c>
      <c r="D35" s="46">
        <f>D36</f>
        <v>252000</v>
      </c>
      <c r="E35" s="29"/>
      <c r="F35" s="12"/>
    </row>
    <row r="36" spans="1:6" ht="16.5" customHeight="1" x14ac:dyDescent="0.25">
      <c r="A36" s="10" t="s">
        <v>72</v>
      </c>
      <c r="B36" s="6">
        <v>10</v>
      </c>
      <c r="C36" s="6" t="s">
        <v>94</v>
      </c>
      <c r="D36" s="29">
        <f>'Пр.9 (вед23)'!G298</f>
        <v>252000</v>
      </c>
      <c r="E36" s="29"/>
      <c r="F36" s="12"/>
    </row>
    <row r="37" spans="1:6" ht="16.5" customHeight="1" x14ac:dyDescent="0.25">
      <c r="A37" s="13" t="s">
        <v>73</v>
      </c>
      <c r="B37" s="20">
        <v>11</v>
      </c>
      <c r="C37" s="20" t="s">
        <v>363</v>
      </c>
      <c r="D37" s="46">
        <f>D38</f>
        <v>45200</v>
      </c>
      <c r="E37" s="46"/>
      <c r="F37" s="12"/>
    </row>
    <row r="38" spans="1:6" ht="16.5" customHeight="1" x14ac:dyDescent="0.25">
      <c r="A38" s="10" t="s">
        <v>91</v>
      </c>
      <c r="B38" s="6">
        <v>11</v>
      </c>
      <c r="C38" s="6" t="s">
        <v>94</v>
      </c>
      <c r="D38" s="29">
        <f>'Пр.9 (вед23)'!G306</f>
        <v>45200</v>
      </c>
      <c r="E38" s="29"/>
      <c r="F38" s="12"/>
    </row>
    <row r="39" spans="1:6" ht="16.5" customHeight="1" x14ac:dyDescent="0.25">
      <c r="A39" s="66" t="s">
        <v>74</v>
      </c>
      <c r="B39" s="100"/>
      <c r="C39" s="100"/>
      <c r="D39" s="46">
        <f>D10+D15+D17+D20+D26+D31+D33+D35+D37</f>
        <v>56893088.880000003</v>
      </c>
      <c r="E39" s="46">
        <f>E15+E17</f>
        <v>728512.79</v>
      </c>
      <c r="F39" s="12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workbookViewId="0">
      <selection activeCell="H12" sqref="H12"/>
    </sheetView>
  </sheetViews>
  <sheetFormatPr defaultColWidth="9.140625" defaultRowHeight="12.75" x14ac:dyDescent="0.2"/>
  <cols>
    <col min="1" max="1" width="44.85546875" style="9" customWidth="1"/>
    <col min="2" max="3" width="10.7109375" style="9" customWidth="1"/>
    <col min="4" max="4" width="12.28515625" style="9" bestFit="1" customWidth="1"/>
    <col min="5" max="5" width="10.5703125" style="9" customWidth="1"/>
    <col min="6" max="6" width="12.28515625" style="9" bestFit="1" customWidth="1"/>
    <col min="7" max="7" width="9.85546875" style="9" bestFit="1" customWidth="1"/>
    <col min="8" max="16384" width="9.140625" style="9"/>
  </cols>
  <sheetData>
    <row r="1" spans="1:7" x14ac:dyDescent="0.2">
      <c r="C1" s="152" t="s">
        <v>387</v>
      </c>
      <c r="D1" s="152"/>
      <c r="E1" s="152"/>
      <c r="F1" s="152"/>
      <c r="G1" s="152"/>
    </row>
    <row r="2" spans="1:7" ht="15.75" customHeight="1" x14ac:dyDescent="0.2">
      <c r="A2" s="40"/>
      <c r="B2" s="40"/>
      <c r="C2" s="152" t="s">
        <v>125</v>
      </c>
      <c r="D2" s="152"/>
      <c r="E2" s="152"/>
      <c r="F2" s="152"/>
      <c r="G2" s="152"/>
    </row>
    <row r="3" spans="1:7" ht="15.75" customHeight="1" x14ac:dyDescent="0.2">
      <c r="A3" s="40"/>
      <c r="B3" s="40"/>
      <c r="C3" s="152" t="s">
        <v>93</v>
      </c>
      <c r="D3" s="152"/>
      <c r="E3" s="152"/>
      <c r="F3" s="152"/>
      <c r="G3" s="152"/>
    </row>
    <row r="4" spans="1:7" ht="15.75" customHeight="1" x14ac:dyDescent="0.2">
      <c r="A4" s="40"/>
      <c r="B4" s="40"/>
      <c r="C4" s="152" t="s">
        <v>47</v>
      </c>
      <c r="D4" s="152"/>
      <c r="E4" s="152"/>
      <c r="F4" s="152"/>
      <c r="G4" s="152"/>
    </row>
    <row r="5" spans="1:7" ht="15.75" customHeight="1" x14ac:dyDescent="0.2">
      <c r="A5" s="40"/>
      <c r="B5" s="40"/>
      <c r="C5" s="152" t="s">
        <v>416</v>
      </c>
      <c r="D5" s="152"/>
      <c r="E5" s="152"/>
      <c r="F5" s="152"/>
      <c r="G5" s="152"/>
    </row>
    <row r="6" spans="1:7" ht="15.75" x14ac:dyDescent="0.25">
      <c r="A6" s="157"/>
      <c r="B6" s="157"/>
      <c r="C6" s="157"/>
      <c r="D6" s="157"/>
      <c r="E6" s="157"/>
      <c r="F6" s="12"/>
    </row>
    <row r="7" spans="1:7" ht="15.75" x14ac:dyDescent="0.25">
      <c r="A7" s="157" t="s">
        <v>165</v>
      </c>
      <c r="B7" s="157"/>
      <c r="C7" s="157"/>
      <c r="D7" s="157"/>
      <c r="E7" s="157"/>
      <c r="F7" s="157"/>
      <c r="G7" s="157"/>
    </row>
    <row r="8" spans="1:7" ht="15.75" x14ac:dyDescent="0.25">
      <c r="A8" s="157" t="s">
        <v>166</v>
      </c>
      <c r="B8" s="157"/>
      <c r="C8" s="157"/>
      <c r="D8" s="157"/>
      <c r="E8" s="157"/>
      <c r="F8" s="157"/>
      <c r="G8" s="157"/>
    </row>
    <row r="9" spans="1:7" ht="15.75" x14ac:dyDescent="0.25">
      <c r="A9" s="157" t="s">
        <v>167</v>
      </c>
      <c r="B9" s="157"/>
      <c r="C9" s="157"/>
      <c r="D9" s="157"/>
      <c r="E9" s="157"/>
      <c r="F9" s="157"/>
      <c r="G9" s="157"/>
    </row>
    <row r="10" spans="1:7" ht="15.75" x14ac:dyDescent="0.25">
      <c r="A10" s="159" t="s">
        <v>404</v>
      </c>
      <c r="B10" s="159"/>
      <c r="C10" s="159"/>
      <c r="D10" s="159"/>
      <c r="E10" s="159"/>
      <c r="F10" s="159"/>
      <c r="G10" s="159"/>
    </row>
    <row r="11" spans="1:7" ht="15.75" x14ac:dyDescent="0.25">
      <c r="A11" s="101"/>
      <c r="B11" s="101"/>
      <c r="C11" s="101"/>
      <c r="D11" s="101"/>
      <c r="E11" s="101"/>
      <c r="F11" s="160" t="s">
        <v>185</v>
      </c>
      <c r="G11" s="160"/>
    </row>
    <row r="12" spans="1:7" ht="51.75" customHeight="1" x14ac:dyDescent="0.2">
      <c r="A12" s="99" t="s">
        <v>48</v>
      </c>
      <c r="B12" s="24" t="s">
        <v>49</v>
      </c>
      <c r="C12" s="24" t="s">
        <v>50</v>
      </c>
      <c r="D12" s="33" t="s">
        <v>388</v>
      </c>
      <c r="E12" s="33" t="s">
        <v>51</v>
      </c>
      <c r="F12" s="33" t="s">
        <v>409</v>
      </c>
      <c r="G12" s="33" t="s">
        <v>51</v>
      </c>
    </row>
    <row r="13" spans="1:7" x14ac:dyDescent="0.2">
      <c r="A13" s="44">
        <v>1</v>
      </c>
      <c r="B13" s="50">
        <v>2</v>
      </c>
      <c r="C13" s="50">
        <v>3</v>
      </c>
      <c r="D13" s="44">
        <v>4</v>
      </c>
      <c r="E13" s="44">
        <v>5</v>
      </c>
      <c r="F13" s="44">
        <v>6</v>
      </c>
      <c r="G13" s="44">
        <v>7</v>
      </c>
    </row>
    <row r="14" spans="1:7" ht="16.5" customHeight="1" x14ac:dyDescent="0.2">
      <c r="A14" s="13" t="s">
        <v>52</v>
      </c>
      <c r="B14" s="20" t="s">
        <v>94</v>
      </c>
      <c r="C14" s="20" t="s">
        <v>363</v>
      </c>
      <c r="D14" s="46">
        <f>D15+D16+D17+D18</f>
        <v>24314378.5</v>
      </c>
      <c r="E14" s="46"/>
      <c r="F14" s="46">
        <f>F15+F16+F17+F18</f>
        <v>25448997</v>
      </c>
      <c r="G14" s="46"/>
    </row>
    <row r="15" spans="1:7" ht="38.25" x14ac:dyDescent="0.2">
      <c r="A15" s="10" t="s">
        <v>53</v>
      </c>
      <c r="B15" s="6" t="s">
        <v>94</v>
      </c>
      <c r="C15" s="6" t="s">
        <v>95</v>
      </c>
      <c r="D15" s="29">
        <f>'Пр.10 (вед24-25)'!G14</f>
        <v>1995000</v>
      </c>
      <c r="E15" s="29"/>
      <c r="F15" s="29">
        <f>'Пр.10 (вед24-25)'!I14</f>
        <v>1995000</v>
      </c>
      <c r="G15" s="29"/>
    </row>
    <row r="16" spans="1:7" ht="53.25" customHeight="1" x14ac:dyDescent="0.2">
      <c r="A16" s="10" t="s">
        <v>120</v>
      </c>
      <c r="B16" s="6" t="s">
        <v>94</v>
      </c>
      <c r="C16" s="6" t="s">
        <v>96</v>
      </c>
      <c r="D16" s="29">
        <f>'Пр.10 (вед24-25)'!G23</f>
        <v>12115511</v>
      </c>
      <c r="E16" s="29"/>
      <c r="F16" s="29">
        <f>'Пр.10 (вед24-25)'!I23</f>
        <v>11948000</v>
      </c>
      <c r="G16" s="29"/>
    </row>
    <row r="17" spans="1:7" ht="16.5" customHeight="1" x14ac:dyDescent="0.2">
      <c r="A17" s="10" t="s">
        <v>54</v>
      </c>
      <c r="B17" s="6" t="s">
        <v>94</v>
      </c>
      <c r="C17" s="6">
        <v>11</v>
      </c>
      <c r="D17" s="29">
        <f>'Пр.10 (вед24-25)'!G37</f>
        <v>150000</v>
      </c>
      <c r="E17" s="29"/>
      <c r="F17" s="29">
        <f>'Пр.10 (вед24-25)'!I37</f>
        <v>150000</v>
      </c>
      <c r="G17" s="29"/>
    </row>
    <row r="18" spans="1:7" ht="16.5" customHeight="1" x14ac:dyDescent="0.2">
      <c r="A18" s="10" t="s">
        <v>55</v>
      </c>
      <c r="B18" s="6" t="s">
        <v>94</v>
      </c>
      <c r="C18" s="6">
        <v>13</v>
      </c>
      <c r="D18" s="29">
        <f>'Пр.10 (вед24-25)'!G42</f>
        <v>10053867.5</v>
      </c>
      <c r="E18" s="29"/>
      <c r="F18" s="29">
        <f>'Пр.10 (вед24-25)'!I42</f>
        <v>11355997</v>
      </c>
      <c r="G18" s="29"/>
    </row>
    <row r="19" spans="1:7" ht="13.5" customHeight="1" x14ac:dyDescent="0.2">
      <c r="A19" s="13" t="s">
        <v>56</v>
      </c>
      <c r="B19" s="20" t="s">
        <v>95</v>
      </c>
      <c r="C19" s="20" t="s">
        <v>363</v>
      </c>
      <c r="D19" s="46">
        <f>D20</f>
        <v>622500</v>
      </c>
      <c r="E19" s="46">
        <f>E20</f>
        <v>622500</v>
      </c>
      <c r="F19" s="46">
        <f>F20</f>
        <v>645100</v>
      </c>
      <c r="G19" s="46">
        <f>G20</f>
        <v>645100</v>
      </c>
    </row>
    <row r="20" spans="1:7" ht="16.5" customHeight="1" x14ac:dyDescent="0.2">
      <c r="A20" s="10" t="s">
        <v>57</v>
      </c>
      <c r="B20" s="6" t="s">
        <v>95</v>
      </c>
      <c r="C20" s="6" t="s">
        <v>97</v>
      </c>
      <c r="D20" s="29">
        <f>'Пр.10 (вед24-25)'!G88</f>
        <v>622500</v>
      </c>
      <c r="E20" s="29">
        <f>'Пр.10 (вед24-25)'!H88</f>
        <v>622500</v>
      </c>
      <c r="F20" s="29">
        <f>'Пр.10 (вед24-25)'!I88</f>
        <v>645100</v>
      </c>
      <c r="G20" s="29">
        <f>'Пр.10 (вед24-25)'!J88</f>
        <v>645100</v>
      </c>
    </row>
    <row r="21" spans="1:7" ht="24.75" customHeight="1" x14ac:dyDescent="0.2">
      <c r="A21" s="13" t="s">
        <v>58</v>
      </c>
      <c r="B21" s="20" t="s">
        <v>97</v>
      </c>
      <c r="C21" s="20" t="s">
        <v>363</v>
      </c>
      <c r="D21" s="46">
        <f>D22+D23</f>
        <v>363900.79000000004</v>
      </c>
      <c r="E21" s="46">
        <f>E22</f>
        <v>133812.79</v>
      </c>
      <c r="F21" s="46">
        <f>F22+F23</f>
        <v>363900.79000000004</v>
      </c>
      <c r="G21" s="46">
        <f>G22</f>
        <v>133812.79</v>
      </c>
    </row>
    <row r="22" spans="1:7" ht="16.5" customHeight="1" x14ac:dyDescent="0.2">
      <c r="A22" s="10" t="s">
        <v>59</v>
      </c>
      <c r="B22" s="6" t="s">
        <v>97</v>
      </c>
      <c r="C22" s="6" t="s">
        <v>96</v>
      </c>
      <c r="D22" s="29">
        <f>'Пр.10 (вед24-25)'!G99</f>
        <v>133812.79</v>
      </c>
      <c r="E22" s="29">
        <f>'Пр.10 (вед24-25)'!H99</f>
        <v>133812.79</v>
      </c>
      <c r="F22" s="29">
        <f>'Пр.10 (вед24-25)'!I99</f>
        <v>133812.79</v>
      </c>
      <c r="G22" s="29">
        <f>'Пр.10 (вед24-25)'!J99</f>
        <v>133812.79</v>
      </c>
    </row>
    <row r="23" spans="1:7" ht="27" customHeight="1" x14ac:dyDescent="0.2">
      <c r="A23" s="10" t="s">
        <v>60</v>
      </c>
      <c r="B23" s="6" t="s">
        <v>97</v>
      </c>
      <c r="C23" s="6">
        <v>14</v>
      </c>
      <c r="D23" s="29">
        <f>'Пр.10 (вед24-25)'!G112</f>
        <v>230088</v>
      </c>
      <c r="E23" s="29"/>
      <c r="F23" s="29">
        <f>'Пр.10 (вед24-25)'!I112</f>
        <v>230088</v>
      </c>
      <c r="G23" s="29"/>
    </row>
    <row r="24" spans="1:7" ht="16.5" customHeight="1" x14ac:dyDescent="0.2">
      <c r="A24" s="13" t="s">
        <v>61</v>
      </c>
      <c r="B24" s="20" t="s">
        <v>96</v>
      </c>
      <c r="C24" s="20" t="s">
        <v>363</v>
      </c>
      <c r="D24" s="46">
        <f>D25+D26+D27+D28</f>
        <v>11176431</v>
      </c>
      <c r="E24" s="46"/>
      <c r="F24" s="46">
        <f>F25+F26+F27+F28</f>
        <v>11176431</v>
      </c>
      <c r="G24" s="46"/>
    </row>
    <row r="25" spans="1:7" ht="16.5" customHeight="1" x14ac:dyDescent="0.2">
      <c r="A25" s="10" t="s">
        <v>62</v>
      </c>
      <c r="B25" s="6" t="s">
        <v>96</v>
      </c>
      <c r="C25" s="6" t="s">
        <v>94</v>
      </c>
      <c r="D25" s="29">
        <f>'Пр.10 (вед24-25)'!G135</f>
        <v>1803551</v>
      </c>
      <c r="E25" s="29"/>
      <c r="F25" s="29">
        <f>'Пр.10 (вед24-25)'!I135</f>
        <v>1803551</v>
      </c>
      <c r="G25" s="46"/>
    </row>
    <row r="26" spans="1:7" ht="16.5" customHeight="1" x14ac:dyDescent="0.2">
      <c r="A26" s="10" t="s">
        <v>63</v>
      </c>
      <c r="B26" s="6" t="s">
        <v>96</v>
      </c>
      <c r="C26" s="6" t="s">
        <v>98</v>
      </c>
      <c r="D26" s="29">
        <f>'Пр.10 (вед24-25)'!G144</f>
        <v>2078500</v>
      </c>
      <c r="E26" s="29"/>
      <c r="F26" s="29">
        <f>'Пр.10 (вед24-25)'!I144</f>
        <v>2078500</v>
      </c>
      <c r="G26" s="29"/>
    </row>
    <row r="27" spans="1:7" ht="16.5" customHeight="1" x14ac:dyDescent="0.2">
      <c r="A27" s="10" t="s">
        <v>64</v>
      </c>
      <c r="B27" s="6" t="s">
        <v>96</v>
      </c>
      <c r="C27" s="6" t="s">
        <v>99</v>
      </c>
      <c r="D27" s="29">
        <f>'Пр.10 (вед24-25)'!G151</f>
        <v>6957580</v>
      </c>
      <c r="E27" s="29"/>
      <c r="F27" s="29">
        <f>'Пр.10 (вед24-25)'!I151</f>
        <v>6957580</v>
      </c>
      <c r="G27" s="29"/>
    </row>
    <row r="28" spans="1:7" ht="16.5" customHeight="1" x14ac:dyDescent="0.2">
      <c r="A28" s="10" t="s">
        <v>65</v>
      </c>
      <c r="B28" s="6" t="s">
        <v>96</v>
      </c>
      <c r="C28" s="6">
        <v>10</v>
      </c>
      <c r="D28" s="29">
        <f>'Пр.10 (вед24-25)'!G163</f>
        <v>336800</v>
      </c>
      <c r="E28" s="29"/>
      <c r="F28" s="29">
        <f>'Пр.10 (вед24-25)'!I163</f>
        <v>336800</v>
      </c>
      <c r="G28" s="29"/>
    </row>
    <row r="29" spans="1:7" ht="16.5" customHeight="1" x14ac:dyDescent="0.2">
      <c r="A29" s="13" t="s">
        <v>66</v>
      </c>
      <c r="B29" s="20" t="s">
        <v>100</v>
      </c>
      <c r="C29" s="20" t="s">
        <v>363</v>
      </c>
      <c r="D29" s="46">
        <f>D30+D31+D32+D33</f>
        <v>1332359.3400000001</v>
      </c>
      <c r="E29" s="46"/>
      <c r="F29" s="46">
        <f>F30+F31+F32</f>
        <v>1025688.8399999999</v>
      </c>
      <c r="G29" s="46"/>
    </row>
    <row r="30" spans="1:7" ht="16.5" customHeight="1" x14ac:dyDescent="0.2">
      <c r="A30" s="10" t="s">
        <v>87</v>
      </c>
      <c r="B30" s="6" t="s">
        <v>100</v>
      </c>
      <c r="C30" s="6" t="s">
        <v>94</v>
      </c>
      <c r="D30" s="29">
        <f>'Пр.10 (вед24-25)'!G172</f>
        <v>68000</v>
      </c>
      <c r="E30" s="29"/>
      <c r="F30" s="29">
        <f>'Пр.10 (вед24-25)'!I172</f>
        <v>68000</v>
      </c>
      <c r="G30" s="29"/>
    </row>
    <row r="31" spans="1:7" ht="16.5" customHeight="1" x14ac:dyDescent="0.2">
      <c r="A31" s="10" t="s">
        <v>385</v>
      </c>
      <c r="B31" s="6" t="s">
        <v>100</v>
      </c>
      <c r="C31" s="6" t="s">
        <v>95</v>
      </c>
      <c r="D31" s="29">
        <f>'Пр.10 (вед24-25)'!G180</f>
        <v>1488.68</v>
      </c>
      <c r="E31" s="29"/>
      <c r="F31" s="29">
        <f>'Пр.10 (вед24-25)'!I180</f>
        <v>1550.6799999999998</v>
      </c>
      <c r="G31" s="29"/>
    </row>
    <row r="32" spans="1:7" ht="16.5" customHeight="1" x14ac:dyDescent="0.2">
      <c r="A32" s="10" t="s">
        <v>67</v>
      </c>
      <c r="B32" s="6" t="s">
        <v>100</v>
      </c>
      <c r="C32" s="6" t="s">
        <v>97</v>
      </c>
      <c r="D32" s="29">
        <f>'Пр.10 (вед24-25)'!G199</f>
        <v>952361.66</v>
      </c>
      <c r="E32" s="29"/>
      <c r="F32" s="29">
        <f>'Пр.10 (вед24-25)'!I199</f>
        <v>956138.15999999992</v>
      </c>
      <c r="G32" s="29"/>
    </row>
    <row r="33" spans="1:7" ht="25.5" x14ac:dyDescent="0.2">
      <c r="A33" s="10" t="s">
        <v>68</v>
      </c>
      <c r="B33" s="6" t="s">
        <v>100</v>
      </c>
      <c r="C33" s="6" t="s">
        <v>100</v>
      </c>
      <c r="D33" s="29">
        <f>'Пр.10 (вед24-25)'!G222</f>
        <v>310509</v>
      </c>
      <c r="E33" s="29"/>
      <c r="F33" s="29">
        <v>0</v>
      </c>
      <c r="G33" s="29"/>
    </row>
    <row r="34" spans="1:7" ht="16.5" customHeight="1" x14ac:dyDescent="0.2">
      <c r="A34" s="13" t="s">
        <v>69</v>
      </c>
      <c r="B34" s="20" t="s">
        <v>101</v>
      </c>
      <c r="C34" s="20" t="s">
        <v>363</v>
      </c>
      <c r="D34" s="46">
        <f>D35</f>
        <v>63536</v>
      </c>
      <c r="E34" s="46"/>
      <c r="F34" s="46">
        <f>F35</f>
        <v>99150</v>
      </c>
      <c r="G34" s="46"/>
    </row>
    <row r="35" spans="1:7" ht="16.5" customHeight="1" x14ac:dyDescent="0.2">
      <c r="A35" s="10" t="s">
        <v>364</v>
      </c>
      <c r="B35" s="6" t="s">
        <v>101</v>
      </c>
      <c r="C35" s="6" t="s">
        <v>101</v>
      </c>
      <c r="D35" s="29">
        <f>'Пр.10 (вед24-25)'!G230</f>
        <v>63536</v>
      </c>
      <c r="E35" s="29"/>
      <c r="F35" s="29">
        <f>'Пр.10 (вед24-25)'!I230</f>
        <v>99150</v>
      </c>
      <c r="G35" s="29"/>
    </row>
    <row r="36" spans="1:7" ht="15.75" customHeight="1" x14ac:dyDescent="0.2">
      <c r="A36" s="13" t="s">
        <v>115</v>
      </c>
      <c r="B36" s="20" t="s">
        <v>98</v>
      </c>
      <c r="C36" s="20" t="s">
        <v>363</v>
      </c>
      <c r="D36" s="46">
        <f>D37</f>
        <v>6703296.8399999999</v>
      </c>
      <c r="E36" s="46"/>
      <c r="F36" s="46">
        <f>F37</f>
        <v>6758396.8399999999</v>
      </c>
      <c r="G36" s="46"/>
    </row>
    <row r="37" spans="1:7" ht="16.5" customHeight="1" x14ac:dyDescent="0.2">
      <c r="A37" s="10" t="s">
        <v>70</v>
      </c>
      <c r="B37" s="6" t="s">
        <v>98</v>
      </c>
      <c r="C37" s="6" t="s">
        <v>94</v>
      </c>
      <c r="D37" s="29">
        <f>'Пр.10 (вед24-25)'!G244</f>
        <v>6703296.8399999999</v>
      </c>
      <c r="E37" s="29"/>
      <c r="F37" s="29">
        <f>'Пр.10 (вед24-25)'!I244</f>
        <v>6758396.8399999999</v>
      </c>
      <c r="G37" s="29"/>
    </row>
    <row r="38" spans="1:7" ht="16.5" customHeight="1" x14ac:dyDescent="0.2">
      <c r="A38" s="13" t="s">
        <v>71</v>
      </c>
      <c r="B38" s="20">
        <v>10</v>
      </c>
      <c r="C38" s="20" t="s">
        <v>363</v>
      </c>
      <c r="D38" s="46">
        <f>D39</f>
        <v>252000</v>
      </c>
      <c r="E38" s="29"/>
      <c r="F38" s="46">
        <f>F39</f>
        <v>252000</v>
      </c>
      <c r="G38" s="29"/>
    </row>
    <row r="39" spans="1:7" ht="16.5" customHeight="1" x14ac:dyDescent="0.2">
      <c r="A39" s="10" t="s">
        <v>72</v>
      </c>
      <c r="B39" s="6">
        <v>10</v>
      </c>
      <c r="C39" s="6" t="s">
        <v>94</v>
      </c>
      <c r="D39" s="29">
        <f>'Пр.10 (вед24-25)'!G267</f>
        <v>252000</v>
      </c>
      <c r="E39" s="29"/>
      <c r="F39" s="29">
        <f>'Пр.10 (вед24-25)'!I267</f>
        <v>252000</v>
      </c>
      <c r="G39" s="29"/>
    </row>
    <row r="40" spans="1:7" ht="16.5" customHeight="1" x14ac:dyDescent="0.2">
      <c r="A40" s="13" t="s">
        <v>73</v>
      </c>
      <c r="B40" s="20">
        <v>11</v>
      </c>
      <c r="C40" s="20" t="s">
        <v>363</v>
      </c>
      <c r="D40" s="46">
        <f>D41</f>
        <v>5000</v>
      </c>
      <c r="E40" s="46"/>
      <c r="F40" s="46">
        <f>F41</f>
        <v>5000</v>
      </c>
      <c r="G40" s="46"/>
    </row>
    <row r="41" spans="1:7" ht="16.5" customHeight="1" x14ac:dyDescent="0.2">
      <c r="A41" s="10" t="s">
        <v>91</v>
      </c>
      <c r="B41" s="6">
        <v>11</v>
      </c>
      <c r="C41" s="6" t="s">
        <v>94</v>
      </c>
      <c r="D41" s="29">
        <f>'Пр.10 (вед24-25)'!G275</f>
        <v>5000</v>
      </c>
      <c r="E41" s="29"/>
      <c r="F41" s="29">
        <f>'Пр.10 (вед24-25)'!I275</f>
        <v>5000</v>
      </c>
      <c r="G41" s="29"/>
    </row>
    <row r="42" spans="1:7" ht="16.5" customHeight="1" x14ac:dyDescent="0.2">
      <c r="A42" s="66" t="s">
        <v>74</v>
      </c>
      <c r="B42" s="100"/>
      <c r="C42" s="100"/>
      <c r="D42" s="46">
        <f>D14+D19+D21+D24+D29+D34+D36+D38+D40</f>
        <v>44833402.469999999</v>
      </c>
      <c r="E42" s="46">
        <f>E14+E19+E21+E24+E29+E34+E36+E38+E40</f>
        <v>756312.79</v>
      </c>
      <c r="F42" s="46">
        <f>F14+F19+F21+F24+F29+F34+F36+F38+F40</f>
        <v>45774664.469999999</v>
      </c>
      <c r="G42" s="46">
        <f>G14+G19+G21+G24+G29+G34+G36+G38+G40</f>
        <v>778912.79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1" type="noConversion"/>
  <pageMargins left="0.70866141732283472" right="0" top="0.74803149606299213" bottom="0.74803149606299213" header="0" footer="0"/>
  <pageSetup paperSize="9" scale="86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3"/>
  <sheetViews>
    <sheetView tabSelected="1" workbookViewId="0">
      <selection activeCell="K14" sqref="K14"/>
    </sheetView>
  </sheetViews>
  <sheetFormatPr defaultColWidth="9.140625" defaultRowHeight="12.75" x14ac:dyDescent="0.2"/>
  <cols>
    <col min="1" max="1" width="43.140625" style="102" customWidth="1"/>
    <col min="2" max="4" width="5.7109375" style="9" customWidth="1"/>
    <col min="5" max="5" width="10.7109375" style="9" customWidth="1"/>
    <col min="6" max="6" width="5.7109375" style="9" customWidth="1"/>
    <col min="7" max="7" width="12.7109375" style="95" customWidth="1"/>
    <col min="8" max="8" width="10.7109375" style="95" customWidth="1"/>
    <col min="9" max="10" width="9.140625" style="9"/>
    <col min="11" max="11" width="10.140625" style="9" bestFit="1" customWidth="1"/>
    <col min="12" max="16384" width="9.140625" style="9"/>
  </cols>
  <sheetData>
    <row r="1" spans="1:10" x14ac:dyDescent="0.2">
      <c r="F1" s="152" t="s">
        <v>422</v>
      </c>
      <c r="G1" s="152"/>
      <c r="H1" s="152"/>
    </row>
    <row r="2" spans="1:10" x14ac:dyDescent="0.2">
      <c r="A2" s="39"/>
      <c r="B2" s="39"/>
      <c r="C2" s="39"/>
      <c r="D2" s="40"/>
      <c r="E2" s="152" t="s">
        <v>125</v>
      </c>
      <c r="F2" s="152"/>
      <c r="G2" s="152"/>
      <c r="H2" s="152"/>
      <c r="I2" s="5"/>
      <c r="J2" s="5"/>
    </row>
    <row r="3" spans="1:10" x14ac:dyDescent="0.2">
      <c r="A3" s="39"/>
      <c r="B3" s="39"/>
      <c r="C3" s="39"/>
      <c r="D3" s="40"/>
      <c r="E3" s="152" t="s">
        <v>102</v>
      </c>
      <c r="F3" s="152"/>
      <c r="G3" s="152"/>
      <c r="H3" s="152"/>
      <c r="I3" s="5"/>
      <c r="J3" s="5"/>
    </row>
    <row r="4" spans="1:10" x14ac:dyDescent="0.2">
      <c r="A4" s="39"/>
      <c r="B4" s="39"/>
      <c r="C4" s="39"/>
      <c r="D4" s="40"/>
      <c r="E4" s="152" t="s">
        <v>47</v>
      </c>
      <c r="F4" s="152"/>
      <c r="G4" s="152"/>
      <c r="H4" s="152"/>
      <c r="I4" s="5"/>
      <c r="J4" s="5"/>
    </row>
    <row r="5" spans="1:10" x14ac:dyDescent="0.2">
      <c r="A5" s="39"/>
      <c r="B5" s="39"/>
      <c r="C5" s="39"/>
      <c r="D5" s="40"/>
      <c r="E5" s="5"/>
      <c r="F5" s="152" t="s">
        <v>416</v>
      </c>
      <c r="G5" s="152"/>
      <c r="H5" s="152"/>
      <c r="I5" s="5"/>
      <c r="J5" s="5"/>
    </row>
    <row r="6" spans="1:10" ht="15.75" x14ac:dyDescent="0.25">
      <c r="A6" s="151"/>
      <c r="B6" s="151"/>
      <c r="C6" s="151"/>
      <c r="D6" s="151"/>
      <c r="E6" s="151"/>
      <c r="F6" s="151"/>
      <c r="G6" s="151"/>
      <c r="H6" s="151"/>
      <c r="I6" s="41"/>
      <c r="J6" s="41"/>
    </row>
    <row r="7" spans="1:10" ht="15.75" x14ac:dyDescent="0.25">
      <c r="A7" s="151" t="s">
        <v>128</v>
      </c>
      <c r="B7" s="151"/>
      <c r="C7" s="151"/>
      <c r="D7" s="151"/>
      <c r="E7" s="151"/>
      <c r="F7" s="151"/>
      <c r="G7" s="151"/>
      <c r="H7" s="151"/>
      <c r="I7" s="41"/>
      <c r="J7" s="41"/>
    </row>
    <row r="8" spans="1:10" ht="15.75" x14ac:dyDescent="0.25">
      <c r="A8" s="151" t="s">
        <v>76</v>
      </c>
      <c r="B8" s="151"/>
      <c r="C8" s="151"/>
      <c r="D8" s="151"/>
      <c r="E8" s="151"/>
      <c r="F8" s="151"/>
      <c r="G8" s="151"/>
      <c r="H8" s="151"/>
      <c r="I8" s="41"/>
      <c r="J8" s="41"/>
    </row>
    <row r="9" spans="1:10" ht="15.75" x14ac:dyDescent="0.25">
      <c r="A9" s="154" t="s">
        <v>400</v>
      </c>
      <c r="B9" s="154"/>
      <c r="C9" s="154"/>
      <c r="D9" s="154"/>
      <c r="E9" s="154"/>
      <c r="F9" s="154"/>
      <c r="G9" s="154"/>
      <c r="H9" s="154"/>
      <c r="I9" s="41"/>
      <c r="J9" s="41"/>
    </row>
    <row r="10" spans="1:10" ht="38.25" x14ac:dyDescent="0.2">
      <c r="A10" s="43" t="s">
        <v>48</v>
      </c>
      <c r="B10" s="43" t="s">
        <v>77</v>
      </c>
      <c r="C10" s="43" t="s">
        <v>49</v>
      </c>
      <c r="D10" s="43" t="s">
        <v>50</v>
      </c>
      <c r="E10" s="43" t="s">
        <v>78</v>
      </c>
      <c r="F10" s="43" t="s">
        <v>79</v>
      </c>
      <c r="G10" s="34" t="s">
        <v>184</v>
      </c>
      <c r="H10" s="34" t="s">
        <v>51</v>
      </c>
      <c r="I10" s="4"/>
      <c r="J10" s="5"/>
    </row>
    <row r="11" spans="1:10" x14ac:dyDescent="0.2">
      <c r="A11" s="44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5">
        <v>7</v>
      </c>
      <c r="H11" s="45">
        <v>8</v>
      </c>
      <c r="I11" s="4"/>
      <c r="J11" s="5"/>
    </row>
    <row r="12" spans="1:10" ht="16.5" customHeight="1" x14ac:dyDescent="0.2">
      <c r="A12" s="13" t="s">
        <v>52</v>
      </c>
      <c r="B12" s="20">
        <v>650</v>
      </c>
      <c r="C12" s="20" t="s">
        <v>94</v>
      </c>
      <c r="D12" s="18" t="s">
        <v>363</v>
      </c>
      <c r="E12" s="18"/>
      <c r="F12" s="20"/>
      <c r="G12" s="46">
        <f>G13+G22+G36+G41</f>
        <v>24351551.609999999</v>
      </c>
      <c r="H12" s="46"/>
      <c r="I12" s="47"/>
      <c r="J12" s="48"/>
    </row>
    <row r="13" spans="1:10" ht="38.25" x14ac:dyDescent="0.2">
      <c r="A13" s="10" t="s">
        <v>53</v>
      </c>
      <c r="B13" s="6">
        <v>650</v>
      </c>
      <c r="C13" s="6" t="s">
        <v>94</v>
      </c>
      <c r="D13" s="7" t="s">
        <v>95</v>
      </c>
      <c r="E13" s="7"/>
      <c r="F13" s="6"/>
      <c r="G13" s="29">
        <f>G14</f>
        <v>2022006</v>
      </c>
      <c r="H13" s="29"/>
      <c r="I13" s="4"/>
      <c r="J13" s="5"/>
    </row>
    <row r="14" spans="1:10" ht="54" customHeight="1" x14ac:dyDescent="0.2">
      <c r="A14" s="49" t="s">
        <v>229</v>
      </c>
      <c r="B14" s="6">
        <v>650</v>
      </c>
      <c r="C14" s="6" t="s">
        <v>94</v>
      </c>
      <c r="D14" s="7" t="s">
        <v>95</v>
      </c>
      <c r="E14" s="7" t="s">
        <v>140</v>
      </c>
      <c r="F14" s="6"/>
      <c r="G14" s="29">
        <f>G16</f>
        <v>2022006</v>
      </c>
      <c r="H14" s="29"/>
      <c r="I14" s="4"/>
      <c r="J14" s="5"/>
    </row>
    <row r="15" spans="1:10" ht="63.75" x14ac:dyDescent="0.2">
      <c r="A15" s="49" t="s">
        <v>230</v>
      </c>
      <c r="B15" s="6" t="s">
        <v>103</v>
      </c>
      <c r="C15" s="6" t="s">
        <v>94</v>
      </c>
      <c r="D15" s="7" t="s">
        <v>95</v>
      </c>
      <c r="E15" s="7" t="s">
        <v>231</v>
      </c>
      <c r="F15" s="6"/>
      <c r="G15" s="29">
        <f>G16</f>
        <v>2022006</v>
      </c>
      <c r="H15" s="29"/>
      <c r="I15" s="4"/>
      <c r="J15" s="5"/>
    </row>
    <row r="16" spans="1:10" x14ac:dyDescent="0.2">
      <c r="A16" s="49" t="s">
        <v>232</v>
      </c>
      <c r="B16" s="50">
        <v>650</v>
      </c>
      <c r="C16" s="50" t="s">
        <v>94</v>
      </c>
      <c r="D16" s="50" t="s">
        <v>95</v>
      </c>
      <c r="E16" s="6" t="s">
        <v>233</v>
      </c>
      <c r="F16" s="49"/>
      <c r="G16" s="30">
        <f>G17</f>
        <v>2022006</v>
      </c>
      <c r="H16" s="51"/>
      <c r="I16" s="4"/>
      <c r="J16" s="5"/>
    </row>
    <row r="17" spans="1:10" ht="25.5" x14ac:dyDescent="0.2">
      <c r="A17" s="49" t="s">
        <v>179</v>
      </c>
      <c r="B17" s="50">
        <v>650</v>
      </c>
      <c r="C17" s="50" t="s">
        <v>94</v>
      </c>
      <c r="D17" s="50" t="s">
        <v>95</v>
      </c>
      <c r="E17" s="6" t="s">
        <v>234</v>
      </c>
      <c r="F17" s="49"/>
      <c r="G17" s="30">
        <f>G18</f>
        <v>2022006</v>
      </c>
      <c r="H17" s="51"/>
      <c r="I17" s="4"/>
      <c r="J17" s="5"/>
    </row>
    <row r="18" spans="1:10" ht="63.75" x14ac:dyDescent="0.2">
      <c r="A18" s="49" t="s">
        <v>88</v>
      </c>
      <c r="B18" s="6">
        <v>650</v>
      </c>
      <c r="C18" s="6" t="s">
        <v>94</v>
      </c>
      <c r="D18" s="7" t="s">
        <v>95</v>
      </c>
      <c r="E18" s="6" t="s">
        <v>234</v>
      </c>
      <c r="F18" s="6">
        <v>100</v>
      </c>
      <c r="G18" s="29">
        <f>G19</f>
        <v>2022006</v>
      </c>
      <c r="H18" s="29"/>
      <c r="I18" s="4"/>
      <c r="J18" s="5"/>
    </row>
    <row r="19" spans="1:10" ht="25.5" x14ac:dyDescent="0.2">
      <c r="A19" s="10" t="s">
        <v>80</v>
      </c>
      <c r="B19" s="6">
        <v>650</v>
      </c>
      <c r="C19" s="6" t="s">
        <v>94</v>
      </c>
      <c r="D19" s="7" t="s">
        <v>95</v>
      </c>
      <c r="E19" s="6" t="s">
        <v>234</v>
      </c>
      <c r="F19" s="6">
        <v>120</v>
      </c>
      <c r="G19" s="29">
        <f>G20+G21</f>
        <v>2022006</v>
      </c>
      <c r="H19" s="29"/>
      <c r="I19" s="4"/>
      <c r="J19" s="5"/>
    </row>
    <row r="20" spans="1:10" ht="25.5" x14ac:dyDescent="0.2">
      <c r="A20" s="10" t="s">
        <v>137</v>
      </c>
      <c r="B20" s="6">
        <v>650</v>
      </c>
      <c r="C20" s="6" t="s">
        <v>94</v>
      </c>
      <c r="D20" s="7" t="s">
        <v>95</v>
      </c>
      <c r="E20" s="6" t="s">
        <v>234</v>
      </c>
      <c r="F20" s="6">
        <v>121</v>
      </c>
      <c r="G20" s="29">
        <v>1553000</v>
      </c>
      <c r="H20" s="29"/>
      <c r="I20" s="4"/>
      <c r="J20" s="5"/>
    </row>
    <row r="21" spans="1:10" ht="51" x14ac:dyDescent="0.2">
      <c r="A21" s="10" t="s">
        <v>138</v>
      </c>
      <c r="B21" s="6">
        <v>650</v>
      </c>
      <c r="C21" s="6" t="s">
        <v>94</v>
      </c>
      <c r="D21" s="7" t="s">
        <v>95</v>
      </c>
      <c r="E21" s="6" t="s">
        <v>234</v>
      </c>
      <c r="F21" s="6" t="s">
        <v>136</v>
      </c>
      <c r="G21" s="29">
        <v>469006</v>
      </c>
      <c r="H21" s="29"/>
      <c r="I21" s="4"/>
      <c r="J21" s="5"/>
    </row>
    <row r="22" spans="1:10" ht="51" x14ac:dyDescent="0.2">
      <c r="A22" s="10" t="s">
        <v>120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12308511</v>
      </c>
      <c r="H22" s="31"/>
      <c r="I22" s="4"/>
      <c r="J22" s="5"/>
    </row>
    <row r="23" spans="1:10" ht="57" customHeight="1" x14ac:dyDescent="0.2">
      <c r="A23" s="49" t="s">
        <v>229</v>
      </c>
      <c r="B23" s="6">
        <v>650</v>
      </c>
      <c r="C23" s="6" t="s">
        <v>94</v>
      </c>
      <c r="D23" s="7" t="s">
        <v>96</v>
      </c>
      <c r="E23" s="7" t="s">
        <v>140</v>
      </c>
      <c r="F23" s="6"/>
      <c r="G23" s="29">
        <f>G24</f>
        <v>12308511</v>
      </c>
      <c r="H23" s="31"/>
      <c r="I23" s="4"/>
      <c r="J23" s="5"/>
    </row>
    <row r="24" spans="1:10" ht="63.75" x14ac:dyDescent="0.2">
      <c r="A24" s="49" t="s">
        <v>230</v>
      </c>
      <c r="B24" s="6" t="s">
        <v>103</v>
      </c>
      <c r="C24" s="6" t="s">
        <v>94</v>
      </c>
      <c r="D24" s="7" t="s">
        <v>96</v>
      </c>
      <c r="E24" s="7" t="s">
        <v>231</v>
      </c>
      <c r="F24" s="6"/>
      <c r="G24" s="29">
        <f>G25+G32</f>
        <v>12308511</v>
      </c>
      <c r="H24" s="31"/>
      <c r="I24" s="4"/>
      <c r="J24" s="5"/>
    </row>
    <row r="25" spans="1:10" ht="25.5" x14ac:dyDescent="0.2">
      <c r="A25" s="49" t="s">
        <v>235</v>
      </c>
      <c r="B25" s="6">
        <v>650</v>
      </c>
      <c r="C25" s="6" t="s">
        <v>94</v>
      </c>
      <c r="D25" s="7" t="s">
        <v>96</v>
      </c>
      <c r="E25" s="6" t="s">
        <v>236</v>
      </c>
      <c r="F25" s="6"/>
      <c r="G25" s="29">
        <f>G26</f>
        <v>12141000</v>
      </c>
      <c r="H25" s="31"/>
      <c r="I25" s="4"/>
      <c r="J25" s="5"/>
    </row>
    <row r="26" spans="1:10" ht="25.5" x14ac:dyDescent="0.2">
      <c r="A26" s="49" t="s">
        <v>180</v>
      </c>
      <c r="B26" s="6" t="s">
        <v>103</v>
      </c>
      <c r="C26" s="6" t="s">
        <v>94</v>
      </c>
      <c r="D26" s="7" t="s">
        <v>96</v>
      </c>
      <c r="E26" s="6" t="s">
        <v>237</v>
      </c>
      <c r="F26" s="6"/>
      <c r="G26" s="29">
        <f>G27</f>
        <v>12141000</v>
      </c>
      <c r="H26" s="31"/>
      <c r="I26" s="4"/>
      <c r="J26" s="5"/>
    </row>
    <row r="27" spans="1:10" ht="63.75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237</v>
      </c>
      <c r="F27" s="6">
        <v>100</v>
      </c>
      <c r="G27" s="29">
        <f>G28</f>
        <v>12141000</v>
      </c>
      <c r="H27" s="31"/>
      <c r="I27" s="4"/>
      <c r="J27" s="103"/>
    </row>
    <row r="28" spans="1:10" ht="25.5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237</v>
      </c>
      <c r="F28" s="6">
        <v>120</v>
      </c>
      <c r="G28" s="29">
        <f>G29+G30+G31</f>
        <v>12141000</v>
      </c>
      <c r="H28" s="31"/>
      <c r="I28" s="4"/>
      <c r="J28" s="5"/>
    </row>
    <row r="29" spans="1:10" ht="25.5" x14ac:dyDescent="0.2">
      <c r="A29" s="10" t="s">
        <v>137</v>
      </c>
      <c r="B29" s="6">
        <v>650</v>
      </c>
      <c r="C29" s="6" t="s">
        <v>94</v>
      </c>
      <c r="D29" s="7" t="s">
        <v>96</v>
      </c>
      <c r="E29" s="6" t="s">
        <v>237</v>
      </c>
      <c r="F29" s="6">
        <v>121</v>
      </c>
      <c r="G29" s="29">
        <v>9248000</v>
      </c>
      <c r="H29" s="31"/>
      <c r="I29" s="4"/>
      <c r="J29" s="5"/>
    </row>
    <row r="30" spans="1:10" ht="38.25" x14ac:dyDescent="0.2">
      <c r="A30" s="10" t="s">
        <v>121</v>
      </c>
      <c r="B30" s="6">
        <v>650</v>
      </c>
      <c r="C30" s="6" t="s">
        <v>94</v>
      </c>
      <c r="D30" s="7" t="s">
        <v>96</v>
      </c>
      <c r="E30" s="6" t="s">
        <v>237</v>
      </c>
      <c r="F30" s="6">
        <v>122</v>
      </c>
      <c r="G30" s="29">
        <f>30000+70000</f>
        <v>100000</v>
      </c>
      <c r="H30" s="31"/>
      <c r="I30" s="4"/>
      <c r="J30" s="5"/>
    </row>
    <row r="31" spans="1:10" ht="51" x14ac:dyDescent="0.2">
      <c r="A31" s="10" t="s">
        <v>138</v>
      </c>
      <c r="B31" s="6">
        <v>650</v>
      </c>
      <c r="C31" s="6" t="s">
        <v>94</v>
      </c>
      <c r="D31" s="7" t="s">
        <v>96</v>
      </c>
      <c r="E31" s="6" t="s">
        <v>237</v>
      </c>
      <c r="F31" s="6" t="s">
        <v>136</v>
      </c>
      <c r="G31" s="29">
        <v>2793000</v>
      </c>
      <c r="H31" s="31"/>
      <c r="I31" s="4"/>
      <c r="J31" s="5"/>
    </row>
    <row r="32" spans="1:10" ht="51" x14ac:dyDescent="0.2">
      <c r="A32" s="52" t="s">
        <v>239</v>
      </c>
      <c r="B32" s="6" t="s">
        <v>103</v>
      </c>
      <c r="C32" s="6" t="s">
        <v>94</v>
      </c>
      <c r="D32" s="7" t="s">
        <v>96</v>
      </c>
      <c r="E32" s="6" t="s">
        <v>238</v>
      </c>
      <c r="F32" s="6"/>
      <c r="G32" s="29">
        <f>G33</f>
        <v>167511</v>
      </c>
      <c r="H32" s="31"/>
      <c r="I32" s="4"/>
      <c r="J32" s="5"/>
    </row>
    <row r="33" spans="1:10" ht="25.5" x14ac:dyDescent="0.2">
      <c r="A33" s="49" t="s">
        <v>180</v>
      </c>
      <c r="B33" s="6">
        <v>650</v>
      </c>
      <c r="C33" s="6" t="s">
        <v>94</v>
      </c>
      <c r="D33" s="7" t="s">
        <v>96</v>
      </c>
      <c r="E33" s="7" t="s">
        <v>240</v>
      </c>
      <c r="F33" s="6"/>
      <c r="G33" s="29">
        <f>G34</f>
        <v>167511</v>
      </c>
      <c r="H33" s="31"/>
      <c r="I33" s="4"/>
      <c r="J33" s="5"/>
    </row>
    <row r="34" spans="1:10" x14ac:dyDescent="0.2">
      <c r="A34" s="10" t="s">
        <v>82</v>
      </c>
      <c r="B34" s="6">
        <v>650</v>
      </c>
      <c r="C34" s="6" t="s">
        <v>94</v>
      </c>
      <c r="D34" s="7" t="s">
        <v>96</v>
      </c>
      <c r="E34" s="7" t="s">
        <v>240</v>
      </c>
      <c r="F34" s="6">
        <v>500</v>
      </c>
      <c r="G34" s="29">
        <f>G35</f>
        <v>167511</v>
      </c>
      <c r="H34" s="31"/>
      <c r="I34" s="4"/>
      <c r="J34" s="5"/>
    </row>
    <row r="35" spans="1:10" x14ac:dyDescent="0.2">
      <c r="A35" s="10" t="s">
        <v>83</v>
      </c>
      <c r="B35" s="6">
        <v>650</v>
      </c>
      <c r="C35" s="6" t="s">
        <v>94</v>
      </c>
      <c r="D35" s="7" t="s">
        <v>96</v>
      </c>
      <c r="E35" s="7" t="s">
        <v>240</v>
      </c>
      <c r="F35" s="6">
        <v>540</v>
      </c>
      <c r="G35" s="29">
        <v>167511</v>
      </c>
      <c r="H35" s="31"/>
      <c r="I35" s="4"/>
      <c r="J35" s="5"/>
    </row>
    <row r="36" spans="1:10" x14ac:dyDescent="0.2">
      <c r="A36" s="10" t="s">
        <v>54</v>
      </c>
      <c r="B36" s="6">
        <v>650</v>
      </c>
      <c r="C36" s="6" t="s">
        <v>94</v>
      </c>
      <c r="D36" s="7">
        <v>11</v>
      </c>
      <c r="E36" s="7"/>
      <c r="F36" s="6"/>
      <c r="G36" s="29">
        <f>G37</f>
        <v>150000</v>
      </c>
      <c r="H36" s="31"/>
      <c r="I36" s="4"/>
      <c r="J36" s="5"/>
    </row>
    <row r="37" spans="1:10" x14ac:dyDescent="0.2">
      <c r="A37" s="52" t="s">
        <v>123</v>
      </c>
      <c r="B37" s="6">
        <v>650</v>
      </c>
      <c r="C37" s="6" t="s">
        <v>94</v>
      </c>
      <c r="D37" s="7">
        <v>11</v>
      </c>
      <c r="E37" s="7" t="s">
        <v>135</v>
      </c>
      <c r="F37" s="6"/>
      <c r="G37" s="29">
        <f>G38</f>
        <v>150000</v>
      </c>
      <c r="H37" s="31"/>
      <c r="I37" s="4"/>
      <c r="J37" s="5"/>
    </row>
    <row r="38" spans="1:10" x14ac:dyDescent="0.2">
      <c r="A38" s="10" t="s">
        <v>84</v>
      </c>
      <c r="B38" s="6">
        <v>650</v>
      </c>
      <c r="C38" s="6" t="s">
        <v>94</v>
      </c>
      <c r="D38" s="7">
        <v>11</v>
      </c>
      <c r="E38" s="7" t="s">
        <v>139</v>
      </c>
      <c r="F38" s="6"/>
      <c r="G38" s="29">
        <f>G40</f>
        <v>150000</v>
      </c>
      <c r="H38" s="31"/>
      <c r="I38" s="4"/>
      <c r="J38" s="5"/>
    </row>
    <row r="39" spans="1:10" x14ac:dyDescent="0.2">
      <c r="A39" s="10" t="s">
        <v>81</v>
      </c>
      <c r="B39" s="6">
        <v>650</v>
      </c>
      <c r="C39" s="6" t="s">
        <v>94</v>
      </c>
      <c r="D39" s="7">
        <v>11</v>
      </c>
      <c r="E39" s="7" t="s">
        <v>139</v>
      </c>
      <c r="F39" s="6" t="s">
        <v>393</v>
      </c>
      <c r="G39" s="29">
        <f>G40</f>
        <v>150000</v>
      </c>
      <c r="H39" s="31"/>
      <c r="I39" s="4"/>
      <c r="J39" s="5"/>
    </row>
    <row r="40" spans="1:10" ht="15.75" customHeight="1" x14ac:dyDescent="0.2">
      <c r="A40" s="10" t="s">
        <v>85</v>
      </c>
      <c r="B40" s="6">
        <v>650</v>
      </c>
      <c r="C40" s="6" t="s">
        <v>94</v>
      </c>
      <c r="D40" s="7">
        <v>11</v>
      </c>
      <c r="E40" s="7" t="s">
        <v>139</v>
      </c>
      <c r="F40" s="6">
        <v>870</v>
      </c>
      <c r="G40" s="29">
        <v>150000</v>
      </c>
      <c r="H40" s="31"/>
      <c r="I40" s="4"/>
      <c r="J40" s="5"/>
    </row>
    <row r="41" spans="1:10" x14ac:dyDescent="0.2">
      <c r="A41" s="10" t="s">
        <v>55</v>
      </c>
      <c r="B41" s="6">
        <v>650</v>
      </c>
      <c r="C41" s="6" t="s">
        <v>94</v>
      </c>
      <c r="D41" s="7">
        <v>13</v>
      </c>
      <c r="E41" s="7"/>
      <c r="F41" s="6"/>
      <c r="G41" s="29">
        <f>G42+G75</f>
        <v>9871034.6099999994</v>
      </c>
      <c r="H41" s="29"/>
      <c r="I41" s="4"/>
      <c r="J41" s="5"/>
    </row>
    <row r="42" spans="1:10" ht="51" x14ac:dyDescent="0.2">
      <c r="A42" s="49" t="s">
        <v>241</v>
      </c>
      <c r="B42" s="6" t="s">
        <v>103</v>
      </c>
      <c r="C42" s="6" t="s">
        <v>94</v>
      </c>
      <c r="D42" s="7" t="s">
        <v>108</v>
      </c>
      <c r="E42" s="7" t="s">
        <v>140</v>
      </c>
      <c r="F42" s="6"/>
      <c r="G42" s="29">
        <f>G43+G48</f>
        <v>8091550.3499999996</v>
      </c>
      <c r="H42" s="53"/>
      <c r="I42" s="4"/>
      <c r="J42" s="5"/>
    </row>
    <row r="43" spans="1:10" ht="51" x14ac:dyDescent="0.2">
      <c r="A43" s="49" t="s">
        <v>242</v>
      </c>
      <c r="B43" s="6" t="s">
        <v>103</v>
      </c>
      <c r="C43" s="6" t="s">
        <v>94</v>
      </c>
      <c r="D43" s="7" t="s">
        <v>108</v>
      </c>
      <c r="E43" s="7" t="s">
        <v>243</v>
      </c>
      <c r="F43" s="6"/>
      <c r="G43" s="29">
        <f>G44</f>
        <v>30000</v>
      </c>
      <c r="H43" s="53"/>
      <c r="I43" s="4"/>
      <c r="J43" s="5"/>
    </row>
    <row r="44" spans="1:10" ht="25.5" x14ac:dyDescent="0.2">
      <c r="A44" s="15" t="s">
        <v>181</v>
      </c>
      <c r="B44" s="6" t="s">
        <v>103</v>
      </c>
      <c r="C44" s="6" t="s">
        <v>94</v>
      </c>
      <c r="D44" s="7" t="s">
        <v>108</v>
      </c>
      <c r="E44" s="7" t="s">
        <v>244</v>
      </c>
      <c r="F44" s="6"/>
      <c r="G44" s="29">
        <f t="shared" ref="G44:G46" si="0">G45</f>
        <v>30000</v>
      </c>
      <c r="H44" s="53"/>
      <c r="I44" s="4"/>
      <c r="J44" s="5"/>
    </row>
    <row r="45" spans="1:10" ht="25.5" x14ac:dyDescent="0.2">
      <c r="A45" s="10" t="s">
        <v>157</v>
      </c>
      <c r="B45" s="6" t="s">
        <v>103</v>
      </c>
      <c r="C45" s="6" t="s">
        <v>94</v>
      </c>
      <c r="D45" s="7" t="s">
        <v>108</v>
      </c>
      <c r="E45" s="7" t="s">
        <v>244</v>
      </c>
      <c r="F45" s="6" t="s">
        <v>105</v>
      </c>
      <c r="G45" s="29">
        <f t="shared" si="0"/>
        <v>30000</v>
      </c>
      <c r="H45" s="53"/>
      <c r="I45" s="4"/>
      <c r="J45" s="5"/>
    </row>
    <row r="46" spans="1:10" ht="38.25" x14ac:dyDescent="0.2">
      <c r="A46" s="10" t="s">
        <v>122</v>
      </c>
      <c r="B46" s="6" t="s">
        <v>103</v>
      </c>
      <c r="C46" s="6" t="s">
        <v>94</v>
      </c>
      <c r="D46" s="7" t="s">
        <v>108</v>
      </c>
      <c r="E46" s="7" t="s">
        <v>244</v>
      </c>
      <c r="F46" s="6" t="s">
        <v>106</v>
      </c>
      <c r="G46" s="29">
        <f t="shared" si="0"/>
        <v>30000</v>
      </c>
      <c r="H46" s="53"/>
      <c r="I46" s="4"/>
      <c r="J46" s="5"/>
    </row>
    <row r="47" spans="1:10" x14ac:dyDescent="0.2">
      <c r="A47" s="10" t="s">
        <v>245</v>
      </c>
      <c r="B47" s="6" t="s">
        <v>103</v>
      </c>
      <c r="C47" s="6" t="s">
        <v>94</v>
      </c>
      <c r="D47" s="7" t="s">
        <v>108</v>
      </c>
      <c r="E47" s="7" t="s">
        <v>244</v>
      </c>
      <c r="F47" s="6" t="s">
        <v>107</v>
      </c>
      <c r="G47" s="29">
        <v>30000</v>
      </c>
      <c r="H47" s="53"/>
      <c r="I47" s="4"/>
      <c r="J47" s="5"/>
    </row>
    <row r="48" spans="1:10" ht="63.75" x14ac:dyDescent="0.2">
      <c r="A48" s="49" t="s">
        <v>230</v>
      </c>
      <c r="B48" s="6" t="s">
        <v>103</v>
      </c>
      <c r="C48" s="6" t="s">
        <v>94</v>
      </c>
      <c r="D48" s="7" t="s">
        <v>108</v>
      </c>
      <c r="E48" s="7" t="s">
        <v>231</v>
      </c>
      <c r="F48" s="6"/>
      <c r="G48" s="29">
        <f>G49+G61</f>
        <v>8061550.3499999996</v>
      </c>
      <c r="H48" s="46"/>
      <c r="I48" s="47"/>
      <c r="J48" s="48"/>
    </row>
    <row r="49" spans="1:10" ht="25.5" x14ac:dyDescent="0.2">
      <c r="A49" s="49" t="s">
        <v>235</v>
      </c>
      <c r="B49" s="6">
        <v>650</v>
      </c>
      <c r="C49" s="6" t="s">
        <v>94</v>
      </c>
      <c r="D49" s="7" t="s">
        <v>108</v>
      </c>
      <c r="E49" s="6" t="s">
        <v>236</v>
      </c>
      <c r="F49" s="6"/>
      <c r="G49" s="29">
        <f>G54+G50</f>
        <v>600000</v>
      </c>
      <c r="H49" s="53"/>
      <c r="I49" s="4"/>
      <c r="J49" s="5"/>
    </row>
    <row r="50" spans="1:10" ht="25.5" x14ac:dyDescent="0.2">
      <c r="A50" s="49" t="s">
        <v>180</v>
      </c>
      <c r="B50" s="6" t="s">
        <v>103</v>
      </c>
      <c r="C50" s="6" t="s">
        <v>94</v>
      </c>
      <c r="D50" s="7" t="s">
        <v>108</v>
      </c>
      <c r="E50" s="6" t="s">
        <v>237</v>
      </c>
      <c r="F50" s="6"/>
      <c r="G50" s="29">
        <f>G51</f>
        <v>300000</v>
      </c>
      <c r="H50" s="31"/>
      <c r="I50" s="4"/>
      <c r="J50" s="5"/>
    </row>
    <row r="51" spans="1:10" ht="63.75" x14ac:dyDescent="0.2">
      <c r="A51" s="49" t="s">
        <v>88</v>
      </c>
      <c r="B51" s="6">
        <v>650</v>
      </c>
      <c r="C51" s="6" t="s">
        <v>94</v>
      </c>
      <c r="D51" s="7">
        <v>13</v>
      </c>
      <c r="E51" s="6" t="s">
        <v>237</v>
      </c>
      <c r="F51" s="6">
        <v>100</v>
      </c>
      <c r="G51" s="29">
        <f>G52</f>
        <v>300000</v>
      </c>
      <c r="H51" s="46"/>
      <c r="I51" s="47"/>
      <c r="J51" s="48"/>
    </row>
    <row r="52" spans="1:10" ht="25.5" x14ac:dyDescent="0.2">
      <c r="A52" s="10" t="s">
        <v>80</v>
      </c>
      <c r="B52" s="6">
        <v>650</v>
      </c>
      <c r="C52" s="6" t="s">
        <v>94</v>
      </c>
      <c r="D52" s="7">
        <v>13</v>
      </c>
      <c r="E52" s="6" t="s">
        <v>237</v>
      </c>
      <c r="F52" s="6">
        <v>120</v>
      </c>
      <c r="G52" s="29">
        <f>G53</f>
        <v>300000</v>
      </c>
      <c r="H52" s="46"/>
      <c r="I52" s="47"/>
      <c r="J52" s="48"/>
    </row>
    <row r="53" spans="1:10" ht="38.25" x14ac:dyDescent="0.2">
      <c r="A53" s="10" t="s">
        <v>121</v>
      </c>
      <c r="B53" s="6">
        <v>650</v>
      </c>
      <c r="C53" s="6" t="s">
        <v>94</v>
      </c>
      <c r="D53" s="7">
        <v>13</v>
      </c>
      <c r="E53" s="6" t="s">
        <v>237</v>
      </c>
      <c r="F53" s="6">
        <v>122</v>
      </c>
      <c r="G53" s="29">
        <v>300000</v>
      </c>
      <c r="H53" s="46"/>
      <c r="I53" s="47"/>
      <c r="J53" s="48"/>
    </row>
    <row r="54" spans="1:10" ht="25.5" x14ac:dyDescent="0.2">
      <c r="A54" s="15" t="s">
        <v>181</v>
      </c>
      <c r="B54" s="6" t="s">
        <v>103</v>
      </c>
      <c r="C54" s="6" t="s">
        <v>94</v>
      </c>
      <c r="D54" s="7" t="s">
        <v>108</v>
      </c>
      <c r="E54" s="7" t="s">
        <v>246</v>
      </c>
      <c r="F54" s="6"/>
      <c r="G54" s="29">
        <f>G55+G58</f>
        <v>300000</v>
      </c>
      <c r="H54" s="46"/>
      <c r="I54" s="47"/>
      <c r="J54" s="48"/>
    </row>
    <row r="55" spans="1:10" ht="25.5" x14ac:dyDescent="0.2">
      <c r="A55" s="10" t="s">
        <v>157</v>
      </c>
      <c r="B55" s="6">
        <v>650</v>
      </c>
      <c r="C55" s="6" t="s">
        <v>94</v>
      </c>
      <c r="D55" s="7">
        <v>13</v>
      </c>
      <c r="E55" s="7" t="s">
        <v>246</v>
      </c>
      <c r="F55" s="6">
        <v>200</v>
      </c>
      <c r="G55" s="29">
        <f>G56</f>
        <v>155000</v>
      </c>
      <c r="H55" s="46"/>
      <c r="I55" s="47"/>
      <c r="J55" s="48"/>
    </row>
    <row r="56" spans="1:10" ht="38.25" x14ac:dyDescent="0.2">
      <c r="A56" s="10" t="s">
        <v>122</v>
      </c>
      <c r="B56" s="6">
        <v>650</v>
      </c>
      <c r="C56" s="6" t="s">
        <v>94</v>
      </c>
      <c r="D56" s="7">
        <v>13</v>
      </c>
      <c r="E56" s="7" t="s">
        <v>246</v>
      </c>
      <c r="F56" s="6">
        <v>240</v>
      </c>
      <c r="G56" s="29">
        <f>G57</f>
        <v>155000</v>
      </c>
      <c r="H56" s="46"/>
      <c r="I56" s="47"/>
      <c r="J56" s="48"/>
    </row>
    <row r="57" spans="1:10" x14ac:dyDescent="0.2">
      <c r="A57" s="10" t="s">
        <v>245</v>
      </c>
      <c r="B57" s="6">
        <v>650</v>
      </c>
      <c r="C57" s="6" t="s">
        <v>94</v>
      </c>
      <c r="D57" s="7">
        <v>13</v>
      </c>
      <c r="E57" s="7" t="s">
        <v>246</v>
      </c>
      <c r="F57" s="6">
        <v>244</v>
      </c>
      <c r="G57" s="29">
        <f>25000+30000+100000</f>
        <v>155000</v>
      </c>
      <c r="H57" s="46"/>
      <c r="I57" s="47"/>
      <c r="J57" s="48"/>
    </row>
    <row r="58" spans="1:10" x14ac:dyDescent="0.2">
      <c r="A58" s="10" t="s">
        <v>81</v>
      </c>
      <c r="B58" s="6">
        <v>650</v>
      </c>
      <c r="C58" s="6" t="s">
        <v>94</v>
      </c>
      <c r="D58" s="7">
        <v>13</v>
      </c>
      <c r="E58" s="7" t="s">
        <v>246</v>
      </c>
      <c r="F58" s="6">
        <v>800</v>
      </c>
      <c r="G58" s="29">
        <f>G59</f>
        <v>145000</v>
      </c>
      <c r="H58" s="46"/>
      <c r="I58" s="47"/>
      <c r="J58" s="48"/>
    </row>
    <row r="59" spans="1:10" x14ac:dyDescent="0.2">
      <c r="A59" s="10" t="s">
        <v>158</v>
      </c>
      <c r="B59" s="6">
        <v>650</v>
      </c>
      <c r="C59" s="6" t="s">
        <v>94</v>
      </c>
      <c r="D59" s="7">
        <v>13</v>
      </c>
      <c r="E59" s="7" t="s">
        <v>246</v>
      </c>
      <c r="F59" s="6">
        <v>850</v>
      </c>
      <c r="G59" s="29">
        <f>G60</f>
        <v>145000</v>
      </c>
      <c r="H59" s="46"/>
      <c r="I59" s="47"/>
      <c r="J59" s="48"/>
    </row>
    <row r="60" spans="1:10" x14ac:dyDescent="0.2">
      <c r="A60" s="10" t="s">
        <v>159</v>
      </c>
      <c r="B60" s="6">
        <v>650</v>
      </c>
      <c r="C60" s="6" t="s">
        <v>94</v>
      </c>
      <c r="D60" s="7">
        <v>13</v>
      </c>
      <c r="E60" s="7" t="s">
        <v>246</v>
      </c>
      <c r="F60" s="6">
        <v>852</v>
      </c>
      <c r="G60" s="29">
        <v>145000</v>
      </c>
      <c r="H60" s="46"/>
      <c r="I60" s="47"/>
      <c r="J60" s="48"/>
    </row>
    <row r="61" spans="1:10" ht="38.25" x14ac:dyDescent="0.2">
      <c r="A61" s="10" t="s">
        <v>247</v>
      </c>
      <c r="B61" s="6" t="s">
        <v>103</v>
      </c>
      <c r="C61" s="6" t="s">
        <v>94</v>
      </c>
      <c r="D61" s="7" t="s">
        <v>108</v>
      </c>
      <c r="E61" s="7" t="s">
        <v>248</v>
      </c>
      <c r="F61" s="6"/>
      <c r="G61" s="29">
        <f>G62</f>
        <v>7461550.3499999996</v>
      </c>
      <c r="H61" s="53"/>
      <c r="I61" s="4"/>
      <c r="J61" s="5"/>
    </row>
    <row r="62" spans="1:10" ht="25.5" x14ac:dyDescent="0.2">
      <c r="A62" s="28" t="s">
        <v>153</v>
      </c>
      <c r="B62" s="6">
        <v>650</v>
      </c>
      <c r="C62" s="6" t="s">
        <v>94</v>
      </c>
      <c r="D62" s="7">
        <v>13</v>
      </c>
      <c r="E62" s="7" t="s">
        <v>249</v>
      </c>
      <c r="F62" s="6"/>
      <c r="G62" s="29">
        <f>G63+G68+G72</f>
        <v>7461550.3499999996</v>
      </c>
      <c r="H62" s="29"/>
      <c r="I62" s="4"/>
      <c r="J62" s="5"/>
    </row>
    <row r="63" spans="1:10" ht="63.75" x14ac:dyDescent="0.2">
      <c r="A63" s="49" t="s">
        <v>88</v>
      </c>
      <c r="B63" s="6">
        <v>650</v>
      </c>
      <c r="C63" s="6" t="s">
        <v>94</v>
      </c>
      <c r="D63" s="7">
        <v>13</v>
      </c>
      <c r="E63" s="7" t="s">
        <v>249</v>
      </c>
      <c r="F63" s="6">
        <v>100</v>
      </c>
      <c r="G63" s="29">
        <f>G64</f>
        <v>6715800</v>
      </c>
      <c r="H63" s="29"/>
      <c r="I63" s="4"/>
      <c r="J63" s="5"/>
    </row>
    <row r="64" spans="1:10" ht="25.5" x14ac:dyDescent="0.2">
      <c r="A64" s="10" t="s">
        <v>89</v>
      </c>
      <c r="B64" s="6">
        <v>650</v>
      </c>
      <c r="C64" s="6" t="s">
        <v>94</v>
      </c>
      <c r="D64" s="7">
        <v>13</v>
      </c>
      <c r="E64" s="7" t="s">
        <v>249</v>
      </c>
      <c r="F64" s="6">
        <v>110</v>
      </c>
      <c r="G64" s="29">
        <f>G65+G66+G67</f>
        <v>6715800</v>
      </c>
      <c r="H64" s="46"/>
      <c r="I64" s="47"/>
      <c r="J64" s="48"/>
    </row>
    <row r="65" spans="1:10" x14ac:dyDescent="0.2">
      <c r="A65" s="10" t="s">
        <v>174</v>
      </c>
      <c r="B65" s="6">
        <v>650</v>
      </c>
      <c r="C65" s="6" t="s">
        <v>94</v>
      </c>
      <c r="D65" s="7">
        <v>13</v>
      </c>
      <c r="E65" s="7" t="s">
        <v>249</v>
      </c>
      <c r="F65" s="6">
        <v>111</v>
      </c>
      <c r="G65" s="29">
        <v>5078900</v>
      </c>
      <c r="H65" s="46"/>
      <c r="I65" s="47"/>
      <c r="J65" s="48"/>
    </row>
    <row r="66" spans="1:10" ht="25.5" x14ac:dyDescent="0.2">
      <c r="A66" s="10" t="s">
        <v>175</v>
      </c>
      <c r="B66" s="6">
        <v>650</v>
      </c>
      <c r="C66" s="6" t="s">
        <v>94</v>
      </c>
      <c r="D66" s="7">
        <v>13</v>
      </c>
      <c r="E66" s="7" t="s">
        <v>249</v>
      </c>
      <c r="F66" s="6">
        <v>112</v>
      </c>
      <c r="G66" s="29">
        <v>103100</v>
      </c>
      <c r="H66" s="46"/>
      <c r="I66" s="47"/>
      <c r="J66" s="48"/>
    </row>
    <row r="67" spans="1:10" ht="51" x14ac:dyDescent="0.2">
      <c r="A67" s="10" t="s">
        <v>176</v>
      </c>
      <c r="B67" s="6" t="s">
        <v>103</v>
      </c>
      <c r="C67" s="6" t="s">
        <v>94</v>
      </c>
      <c r="D67" s="7" t="s">
        <v>108</v>
      </c>
      <c r="E67" s="7" t="s">
        <v>249</v>
      </c>
      <c r="F67" s="6" t="s">
        <v>141</v>
      </c>
      <c r="G67" s="29">
        <v>1533800</v>
      </c>
      <c r="H67" s="46"/>
      <c r="I67" s="47"/>
      <c r="J67" s="48"/>
    </row>
    <row r="68" spans="1:10" ht="25.5" x14ac:dyDescent="0.2">
      <c r="A68" s="10" t="s">
        <v>157</v>
      </c>
      <c r="B68" s="6" t="s">
        <v>103</v>
      </c>
      <c r="C68" s="6" t="s">
        <v>94</v>
      </c>
      <c r="D68" s="7">
        <v>13</v>
      </c>
      <c r="E68" s="7" t="s">
        <v>249</v>
      </c>
      <c r="F68" s="6" t="s">
        <v>105</v>
      </c>
      <c r="G68" s="29">
        <f>G69</f>
        <v>740482.35</v>
      </c>
      <c r="H68" s="46"/>
      <c r="I68" s="47"/>
      <c r="J68" s="48"/>
    </row>
    <row r="69" spans="1:10" ht="38.25" x14ac:dyDescent="0.2">
      <c r="A69" s="10" t="s">
        <v>122</v>
      </c>
      <c r="B69" s="6">
        <v>650</v>
      </c>
      <c r="C69" s="6" t="s">
        <v>94</v>
      </c>
      <c r="D69" s="7">
        <v>13</v>
      </c>
      <c r="E69" s="7" t="s">
        <v>249</v>
      </c>
      <c r="F69" s="6">
        <v>240</v>
      </c>
      <c r="G69" s="29">
        <f>G70+G71</f>
        <v>740482.35</v>
      </c>
      <c r="H69" s="46"/>
      <c r="I69" s="47"/>
      <c r="J69" s="48"/>
    </row>
    <row r="70" spans="1:10" ht="25.5" x14ac:dyDescent="0.2">
      <c r="A70" s="10" t="s">
        <v>86</v>
      </c>
      <c r="B70" s="6">
        <v>650</v>
      </c>
      <c r="C70" s="6" t="s">
        <v>94</v>
      </c>
      <c r="D70" s="7" t="s">
        <v>108</v>
      </c>
      <c r="E70" s="7" t="s">
        <v>249</v>
      </c>
      <c r="F70" s="6">
        <v>242</v>
      </c>
      <c r="G70" s="29">
        <f>14000+7400+692.35+61390</f>
        <v>83482.350000000006</v>
      </c>
      <c r="H70" s="46"/>
      <c r="I70" s="47"/>
      <c r="J70" s="48"/>
    </row>
    <row r="71" spans="1:10" x14ac:dyDescent="0.2">
      <c r="A71" s="10" t="s">
        <v>245</v>
      </c>
      <c r="B71" s="6">
        <v>650</v>
      </c>
      <c r="C71" s="6" t="s">
        <v>94</v>
      </c>
      <c r="D71" s="7">
        <v>13</v>
      </c>
      <c r="E71" s="7" t="s">
        <v>249</v>
      </c>
      <c r="F71" s="6">
        <v>244</v>
      </c>
      <c r="G71" s="29">
        <f>42000+465000+150000</f>
        <v>657000</v>
      </c>
      <c r="H71" s="46"/>
      <c r="I71" s="47"/>
      <c r="J71" s="48"/>
    </row>
    <row r="72" spans="1:10" x14ac:dyDescent="0.2">
      <c r="A72" s="10" t="s">
        <v>81</v>
      </c>
      <c r="B72" s="6">
        <v>650</v>
      </c>
      <c r="C72" s="6" t="s">
        <v>94</v>
      </c>
      <c r="D72" s="7">
        <v>13</v>
      </c>
      <c r="E72" s="7" t="s">
        <v>249</v>
      </c>
      <c r="F72" s="6">
        <v>800</v>
      </c>
      <c r="G72" s="29">
        <f>G73</f>
        <v>5268</v>
      </c>
      <c r="H72" s="46"/>
      <c r="I72" s="47"/>
      <c r="J72" s="48"/>
    </row>
    <row r="73" spans="1:10" x14ac:dyDescent="0.2">
      <c r="A73" s="10" t="s">
        <v>158</v>
      </c>
      <c r="B73" s="6">
        <v>650</v>
      </c>
      <c r="C73" s="6" t="s">
        <v>94</v>
      </c>
      <c r="D73" s="7">
        <v>13</v>
      </c>
      <c r="E73" s="7" t="s">
        <v>249</v>
      </c>
      <c r="F73" s="6">
        <v>850</v>
      </c>
      <c r="G73" s="29">
        <f>G74</f>
        <v>5268</v>
      </c>
      <c r="H73" s="46"/>
      <c r="I73" s="47"/>
      <c r="J73" s="48"/>
    </row>
    <row r="74" spans="1:10" x14ac:dyDescent="0.2">
      <c r="A74" s="10" t="s">
        <v>159</v>
      </c>
      <c r="B74" s="6">
        <v>650</v>
      </c>
      <c r="C74" s="6" t="s">
        <v>94</v>
      </c>
      <c r="D74" s="7">
        <v>13</v>
      </c>
      <c r="E74" s="7" t="s">
        <v>249</v>
      </c>
      <c r="F74" s="6">
        <v>852</v>
      </c>
      <c r="G74" s="29">
        <v>5268</v>
      </c>
      <c r="H74" s="46"/>
      <c r="I74" s="47"/>
      <c r="J74" s="48"/>
    </row>
    <row r="75" spans="1:10" ht="51" x14ac:dyDescent="0.2">
      <c r="A75" s="10" t="s">
        <v>259</v>
      </c>
      <c r="B75" s="6" t="s">
        <v>103</v>
      </c>
      <c r="C75" s="6" t="s">
        <v>94</v>
      </c>
      <c r="D75" s="7">
        <v>13</v>
      </c>
      <c r="E75" s="7" t="s">
        <v>148</v>
      </c>
      <c r="F75" s="6"/>
      <c r="G75" s="29">
        <f>G76</f>
        <v>1779484.26</v>
      </c>
      <c r="H75" s="46"/>
      <c r="I75" s="47"/>
      <c r="J75" s="48"/>
    </row>
    <row r="76" spans="1:10" ht="38.25" x14ac:dyDescent="0.2">
      <c r="A76" s="10" t="s">
        <v>260</v>
      </c>
      <c r="B76" s="6" t="s">
        <v>103</v>
      </c>
      <c r="C76" s="6" t="s">
        <v>94</v>
      </c>
      <c r="D76" s="7">
        <v>13</v>
      </c>
      <c r="E76" s="7" t="s">
        <v>262</v>
      </c>
      <c r="F76" s="6"/>
      <c r="G76" s="29">
        <f>G77</f>
        <v>1779484.26</v>
      </c>
      <c r="H76" s="46"/>
      <c r="I76" s="47"/>
      <c r="J76" s="48"/>
    </row>
    <row r="77" spans="1:10" ht="25.5" x14ac:dyDescent="0.2">
      <c r="A77" s="10" t="s">
        <v>149</v>
      </c>
      <c r="B77" s="6" t="s">
        <v>103</v>
      </c>
      <c r="C77" s="6" t="s">
        <v>94</v>
      </c>
      <c r="D77" s="7">
        <v>13</v>
      </c>
      <c r="E77" s="7" t="s">
        <v>263</v>
      </c>
      <c r="F77" s="6"/>
      <c r="G77" s="29">
        <f>G78</f>
        <v>1779484.26</v>
      </c>
      <c r="H77" s="46"/>
      <c r="I77" s="47"/>
      <c r="J77" s="48"/>
    </row>
    <row r="78" spans="1:10" ht="25.5" x14ac:dyDescent="0.2">
      <c r="A78" s="10" t="s">
        <v>157</v>
      </c>
      <c r="B78" s="6" t="s">
        <v>103</v>
      </c>
      <c r="C78" s="6" t="s">
        <v>94</v>
      </c>
      <c r="D78" s="7">
        <v>13</v>
      </c>
      <c r="E78" s="7" t="s">
        <v>263</v>
      </c>
      <c r="F78" s="6">
        <v>200</v>
      </c>
      <c r="G78" s="29">
        <f>G79</f>
        <v>1779484.26</v>
      </c>
      <c r="H78" s="46"/>
      <c r="I78" s="47"/>
      <c r="J78" s="48"/>
    </row>
    <row r="79" spans="1:10" ht="38.25" x14ac:dyDescent="0.2">
      <c r="A79" s="10" t="s">
        <v>122</v>
      </c>
      <c r="B79" s="6" t="s">
        <v>103</v>
      </c>
      <c r="C79" s="6" t="s">
        <v>94</v>
      </c>
      <c r="D79" s="7">
        <v>13</v>
      </c>
      <c r="E79" s="7" t="s">
        <v>263</v>
      </c>
      <c r="F79" s="6">
        <v>240</v>
      </c>
      <c r="G79" s="29">
        <f>G80+G81</f>
        <v>1779484.26</v>
      </c>
      <c r="H79" s="46"/>
      <c r="I79" s="47"/>
      <c r="J79" s="48"/>
    </row>
    <row r="80" spans="1:10" x14ac:dyDescent="0.2">
      <c r="A80" s="10" t="s">
        <v>245</v>
      </c>
      <c r="B80" s="6" t="s">
        <v>103</v>
      </c>
      <c r="C80" s="6" t="s">
        <v>94</v>
      </c>
      <c r="D80" s="7">
        <v>13</v>
      </c>
      <c r="E80" s="7" t="s">
        <v>263</v>
      </c>
      <c r="F80" s="6" t="s">
        <v>107</v>
      </c>
      <c r="G80" s="29">
        <f>61000</f>
        <v>61000</v>
      </c>
      <c r="H80" s="46"/>
      <c r="I80" s="47"/>
      <c r="J80" s="48"/>
    </row>
    <row r="81" spans="1:10" x14ac:dyDescent="0.2">
      <c r="A81" s="10" t="s">
        <v>362</v>
      </c>
      <c r="B81" s="6" t="s">
        <v>103</v>
      </c>
      <c r="C81" s="6" t="s">
        <v>94</v>
      </c>
      <c r="D81" s="7">
        <v>13</v>
      </c>
      <c r="E81" s="7" t="s">
        <v>263</v>
      </c>
      <c r="F81" s="6" t="s">
        <v>361</v>
      </c>
      <c r="G81" s="29">
        <f>1689600+28884.26</f>
        <v>1718484.26</v>
      </c>
      <c r="H81" s="46"/>
      <c r="I81" s="47"/>
      <c r="J81" s="48"/>
    </row>
    <row r="82" spans="1:10" x14ac:dyDescent="0.2">
      <c r="A82" s="13" t="s">
        <v>56</v>
      </c>
      <c r="B82" s="20">
        <v>650</v>
      </c>
      <c r="C82" s="20" t="s">
        <v>95</v>
      </c>
      <c r="D82" s="18" t="s">
        <v>363</v>
      </c>
      <c r="E82" s="18"/>
      <c r="F82" s="20"/>
      <c r="G82" s="46">
        <f>G83</f>
        <v>594700</v>
      </c>
      <c r="H82" s="46">
        <f t="shared" ref="H82:H90" si="1">G82</f>
        <v>594700</v>
      </c>
      <c r="I82" s="47"/>
      <c r="J82" s="48"/>
    </row>
    <row r="83" spans="1:10" x14ac:dyDescent="0.2">
      <c r="A83" s="10" t="s">
        <v>57</v>
      </c>
      <c r="B83" s="6">
        <v>650</v>
      </c>
      <c r="C83" s="6" t="s">
        <v>95</v>
      </c>
      <c r="D83" s="7" t="s">
        <v>97</v>
      </c>
      <c r="E83" s="7"/>
      <c r="F83" s="6"/>
      <c r="G83" s="29">
        <f>G84</f>
        <v>594700</v>
      </c>
      <c r="H83" s="29">
        <f t="shared" si="1"/>
        <v>594700</v>
      </c>
      <c r="I83" s="4"/>
      <c r="J83" s="5"/>
    </row>
    <row r="84" spans="1:10" ht="51" x14ac:dyDescent="0.2">
      <c r="A84" s="49" t="s">
        <v>241</v>
      </c>
      <c r="B84" s="6">
        <v>650</v>
      </c>
      <c r="C84" s="6" t="s">
        <v>95</v>
      </c>
      <c r="D84" s="7" t="s">
        <v>97</v>
      </c>
      <c r="E84" s="7" t="s">
        <v>140</v>
      </c>
      <c r="F84" s="6"/>
      <c r="G84" s="29">
        <f>G86</f>
        <v>594700</v>
      </c>
      <c r="H84" s="29">
        <f t="shared" si="1"/>
        <v>594700</v>
      </c>
      <c r="I84" s="4"/>
      <c r="J84" s="5"/>
    </row>
    <row r="85" spans="1:10" ht="63.75" x14ac:dyDescent="0.2">
      <c r="A85" s="49" t="s">
        <v>230</v>
      </c>
      <c r="B85" s="6" t="s">
        <v>103</v>
      </c>
      <c r="C85" s="6" t="s">
        <v>95</v>
      </c>
      <c r="D85" s="7" t="s">
        <v>97</v>
      </c>
      <c r="E85" s="7" t="s">
        <v>231</v>
      </c>
      <c r="F85" s="6"/>
      <c r="G85" s="29">
        <f t="shared" ref="G85:H87" si="2">G86</f>
        <v>594700</v>
      </c>
      <c r="H85" s="55">
        <f t="shared" si="2"/>
        <v>594700</v>
      </c>
      <c r="I85" s="4"/>
      <c r="J85" s="5"/>
    </row>
    <row r="86" spans="1:10" ht="25.5" x14ac:dyDescent="0.2">
      <c r="A86" s="49" t="s">
        <v>235</v>
      </c>
      <c r="B86" s="6">
        <v>650</v>
      </c>
      <c r="C86" s="6" t="s">
        <v>95</v>
      </c>
      <c r="D86" s="7" t="s">
        <v>97</v>
      </c>
      <c r="E86" s="6" t="s">
        <v>236</v>
      </c>
      <c r="F86" s="6"/>
      <c r="G86" s="29">
        <f t="shared" si="2"/>
        <v>594700</v>
      </c>
      <c r="H86" s="29">
        <f t="shared" si="2"/>
        <v>594700</v>
      </c>
      <c r="I86" s="4"/>
      <c r="J86" s="5"/>
    </row>
    <row r="87" spans="1:10" ht="38.25" x14ac:dyDescent="0.2">
      <c r="A87" s="10" t="s">
        <v>412</v>
      </c>
      <c r="B87" s="6" t="s">
        <v>103</v>
      </c>
      <c r="C87" s="6" t="s">
        <v>95</v>
      </c>
      <c r="D87" s="7" t="s">
        <v>97</v>
      </c>
      <c r="E87" s="7" t="s">
        <v>250</v>
      </c>
      <c r="F87" s="6"/>
      <c r="G87" s="29">
        <f t="shared" si="2"/>
        <v>594700</v>
      </c>
      <c r="H87" s="29">
        <f t="shared" si="2"/>
        <v>594700</v>
      </c>
      <c r="I87" s="4"/>
      <c r="J87" s="5"/>
    </row>
    <row r="88" spans="1:10" ht="63.75" x14ac:dyDescent="0.2">
      <c r="A88" s="49" t="s">
        <v>88</v>
      </c>
      <c r="B88" s="6">
        <v>650</v>
      </c>
      <c r="C88" s="6" t="s">
        <v>95</v>
      </c>
      <c r="D88" s="7" t="s">
        <v>97</v>
      </c>
      <c r="E88" s="7" t="s">
        <v>250</v>
      </c>
      <c r="F88" s="6">
        <v>100</v>
      </c>
      <c r="G88" s="29">
        <f>G89</f>
        <v>594700</v>
      </c>
      <c r="H88" s="29">
        <f t="shared" si="1"/>
        <v>594700</v>
      </c>
      <c r="I88" s="4"/>
      <c r="J88" s="5"/>
    </row>
    <row r="89" spans="1:10" ht="25.5" x14ac:dyDescent="0.2">
      <c r="A89" s="10" t="s">
        <v>80</v>
      </c>
      <c r="B89" s="6">
        <v>650</v>
      </c>
      <c r="C89" s="6" t="s">
        <v>95</v>
      </c>
      <c r="D89" s="7" t="s">
        <v>97</v>
      </c>
      <c r="E89" s="7" t="s">
        <v>250</v>
      </c>
      <c r="F89" s="6">
        <v>120</v>
      </c>
      <c r="G89" s="29">
        <f>G90+G92+G91</f>
        <v>594700</v>
      </c>
      <c r="H89" s="29">
        <f t="shared" si="1"/>
        <v>594700</v>
      </c>
      <c r="I89" s="4"/>
      <c r="J89" s="5"/>
    </row>
    <row r="90" spans="1:10" ht="25.5" x14ac:dyDescent="0.2">
      <c r="A90" s="10" t="s">
        <v>137</v>
      </c>
      <c r="B90" s="6">
        <v>650</v>
      </c>
      <c r="C90" s="6" t="s">
        <v>95</v>
      </c>
      <c r="D90" s="7" t="s">
        <v>97</v>
      </c>
      <c r="E90" s="7" t="s">
        <v>250</v>
      </c>
      <c r="F90" s="6">
        <v>121</v>
      </c>
      <c r="G90" s="29">
        <v>437500</v>
      </c>
      <c r="H90" s="29">
        <f t="shared" si="1"/>
        <v>437500</v>
      </c>
      <c r="I90" s="4"/>
      <c r="J90" s="5"/>
    </row>
    <row r="91" spans="1:10" ht="38.25" x14ac:dyDescent="0.2">
      <c r="A91" s="10" t="s">
        <v>121</v>
      </c>
      <c r="B91" s="6">
        <v>650</v>
      </c>
      <c r="C91" s="6" t="s">
        <v>95</v>
      </c>
      <c r="D91" s="7" t="s">
        <v>97</v>
      </c>
      <c r="E91" s="7" t="s">
        <v>250</v>
      </c>
      <c r="F91" s="6" t="s">
        <v>354</v>
      </c>
      <c r="G91" s="29">
        <v>25000</v>
      </c>
      <c r="H91" s="29">
        <f>G91</f>
        <v>25000</v>
      </c>
      <c r="I91" s="4"/>
      <c r="J91" s="5"/>
    </row>
    <row r="92" spans="1:10" ht="51" x14ac:dyDescent="0.2">
      <c r="A92" s="10" t="s">
        <v>138</v>
      </c>
      <c r="B92" s="6" t="s">
        <v>103</v>
      </c>
      <c r="C92" s="6" t="s">
        <v>95</v>
      </c>
      <c r="D92" s="7" t="s">
        <v>97</v>
      </c>
      <c r="E92" s="7" t="s">
        <v>250</v>
      </c>
      <c r="F92" s="6" t="s">
        <v>136</v>
      </c>
      <c r="G92" s="29">
        <v>132200</v>
      </c>
      <c r="H92" s="29">
        <f>G92</f>
        <v>132200</v>
      </c>
      <c r="I92" s="4"/>
      <c r="J92" s="5"/>
    </row>
    <row r="93" spans="1:10" ht="25.5" x14ac:dyDescent="0.2">
      <c r="A93" s="56" t="s">
        <v>58</v>
      </c>
      <c r="B93" s="20">
        <v>650</v>
      </c>
      <c r="C93" s="20" t="s">
        <v>97</v>
      </c>
      <c r="D93" s="18" t="s">
        <v>363</v>
      </c>
      <c r="E93" s="18"/>
      <c r="F93" s="20"/>
      <c r="G93" s="46">
        <f>G94+G111</f>
        <v>413900.29000000004</v>
      </c>
      <c r="H93" s="46">
        <f>H94</f>
        <v>133812.79</v>
      </c>
      <c r="I93" s="47"/>
      <c r="J93" s="48"/>
    </row>
    <row r="94" spans="1:10" x14ac:dyDescent="0.2">
      <c r="A94" s="26" t="s">
        <v>59</v>
      </c>
      <c r="B94" s="6">
        <v>650</v>
      </c>
      <c r="C94" s="6" t="s">
        <v>97</v>
      </c>
      <c r="D94" s="7" t="s">
        <v>96</v>
      </c>
      <c r="E94" s="7"/>
      <c r="F94" s="6"/>
      <c r="G94" s="29">
        <f>G95</f>
        <v>133812.79</v>
      </c>
      <c r="H94" s="29">
        <f>G94</f>
        <v>133812.79</v>
      </c>
      <c r="I94" s="4"/>
      <c r="J94" s="5"/>
    </row>
    <row r="95" spans="1:10" ht="51" x14ac:dyDescent="0.2">
      <c r="A95" s="49" t="s">
        <v>241</v>
      </c>
      <c r="B95" s="6">
        <v>650</v>
      </c>
      <c r="C95" s="6" t="s">
        <v>97</v>
      </c>
      <c r="D95" s="7" t="s">
        <v>96</v>
      </c>
      <c r="E95" s="7" t="s">
        <v>140</v>
      </c>
      <c r="F95" s="57"/>
      <c r="G95" s="58">
        <f>G96</f>
        <v>133812.79</v>
      </c>
      <c r="H95" s="58">
        <f t="shared" ref="H95:H110" si="3">G95</f>
        <v>133812.79</v>
      </c>
      <c r="I95" s="4"/>
      <c r="J95" s="5"/>
    </row>
    <row r="96" spans="1:10" ht="63.75" x14ac:dyDescent="0.2">
      <c r="A96" s="49" t="s">
        <v>230</v>
      </c>
      <c r="B96" s="6" t="s">
        <v>103</v>
      </c>
      <c r="C96" s="6" t="s">
        <v>97</v>
      </c>
      <c r="D96" s="7" t="s">
        <v>96</v>
      </c>
      <c r="E96" s="7" t="s">
        <v>231</v>
      </c>
      <c r="F96" s="6"/>
      <c r="G96" s="29">
        <f>G97</f>
        <v>133812.79</v>
      </c>
      <c r="H96" s="55">
        <f>H97</f>
        <v>133812.79</v>
      </c>
      <c r="I96" s="4"/>
      <c r="J96" s="5"/>
    </row>
    <row r="97" spans="1:10" ht="25.5" x14ac:dyDescent="0.2">
      <c r="A97" s="49" t="s">
        <v>235</v>
      </c>
      <c r="B97" s="6">
        <v>650</v>
      </c>
      <c r="C97" s="6" t="s">
        <v>97</v>
      </c>
      <c r="D97" s="7" t="s">
        <v>96</v>
      </c>
      <c r="E97" s="6" t="s">
        <v>236</v>
      </c>
      <c r="F97" s="6"/>
      <c r="G97" s="29">
        <f>G98+G103</f>
        <v>133812.79</v>
      </c>
      <c r="H97" s="29">
        <f t="shared" si="3"/>
        <v>133812.79</v>
      </c>
      <c r="I97" s="4"/>
      <c r="J97" s="5"/>
    </row>
    <row r="98" spans="1:10" ht="38.25" x14ac:dyDescent="0.2">
      <c r="A98" s="26" t="s">
        <v>182</v>
      </c>
      <c r="B98" s="6" t="s">
        <v>103</v>
      </c>
      <c r="C98" s="6" t="s">
        <v>97</v>
      </c>
      <c r="D98" s="7" t="s">
        <v>96</v>
      </c>
      <c r="E98" s="7" t="s">
        <v>251</v>
      </c>
      <c r="F98" s="6"/>
      <c r="G98" s="29">
        <f>G99</f>
        <v>104258.05</v>
      </c>
      <c r="H98" s="29">
        <f>H99</f>
        <v>104258.05</v>
      </c>
      <c r="I98" s="4"/>
      <c r="J98" s="5"/>
    </row>
    <row r="99" spans="1:10" ht="63.75" x14ac:dyDescent="0.2">
      <c r="A99" s="49" t="s">
        <v>88</v>
      </c>
      <c r="B99" s="6" t="s">
        <v>103</v>
      </c>
      <c r="C99" s="11" t="s">
        <v>97</v>
      </c>
      <c r="D99" s="59" t="s">
        <v>96</v>
      </c>
      <c r="E99" s="7" t="s">
        <v>251</v>
      </c>
      <c r="F99" s="6" t="s">
        <v>104</v>
      </c>
      <c r="G99" s="29">
        <f>G100</f>
        <v>104258.05</v>
      </c>
      <c r="H99" s="29">
        <f t="shared" si="3"/>
        <v>104258.05</v>
      </c>
      <c r="I99" s="4"/>
      <c r="J99" s="5"/>
    </row>
    <row r="100" spans="1:10" ht="25.5" x14ac:dyDescent="0.2">
      <c r="A100" s="10" t="s">
        <v>80</v>
      </c>
      <c r="B100" s="6">
        <v>650</v>
      </c>
      <c r="C100" s="6" t="s">
        <v>97</v>
      </c>
      <c r="D100" s="7" t="s">
        <v>96</v>
      </c>
      <c r="E100" s="7" t="s">
        <v>251</v>
      </c>
      <c r="F100" s="6">
        <v>120</v>
      </c>
      <c r="G100" s="29">
        <f>G101+G102</f>
        <v>104258.05</v>
      </c>
      <c r="H100" s="29">
        <f t="shared" si="3"/>
        <v>104258.05</v>
      </c>
      <c r="I100" s="4"/>
      <c r="J100" s="5"/>
    </row>
    <row r="101" spans="1:10" ht="25.5" x14ac:dyDescent="0.2">
      <c r="A101" s="10" t="s">
        <v>137</v>
      </c>
      <c r="B101" s="6">
        <v>650</v>
      </c>
      <c r="C101" s="6" t="s">
        <v>97</v>
      </c>
      <c r="D101" s="7" t="s">
        <v>96</v>
      </c>
      <c r="E101" s="7" t="s">
        <v>251</v>
      </c>
      <c r="F101" s="6">
        <v>121</v>
      </c>
      <c r="G101" s="29">
        <v>80075</v>
      </c>
      <c r="H101" s="29">
        <f t="shared" si="3"/>
        <v>80075</v>
      </c>
      <c r="I101" s="4"/>
      <c r="J101" s="5"/>
    </row>
    <row r="102" spans="1:10" ht="51" x14ac:dyDescent="0.2">
      <c r="A102" s="10" t="s">
        <v>138</v>
      </c>
      <c r="B102" s="6" t="s">
        <v>103</v>
      </c>
      <c r="C102" s="6" t="s">
        <v>97</v>
      </c>
      <c r="D102" s="7" t="s">
        <v>96</v>
      </c>
      <c r="E102" s="7" t="s">
        <v>251</v>
      </c>
      <c r="F102" s="6" t="s">
        <v>136</v>
      </c>
      <c r="G102" s="29">
        <v>24183.05</v>
      </c>
      <c r="H102" s="29">
        <f>G102</f>
        <v>24183.05</v>
      </c>
      <c r="I102" s="4"/>
      <c r="J102" s="5"/>
    </row>
    <row r="103" spans="1:10" ht="51" x14ac:dyDescent="0.2">
      <c r="A103" s="26" t="s">
        <v>183</v>
      </c>
      <c r="B103" s="6">
        <v>650</v>
      </c>
      <c r="C103" s="6" t="s">
        <v>97</v>
      </c>
      <c r="D103" s="7" t="s">
        <v>96</v>
      </c>
      <c r="E103" s="7" t="s">
        <v>252</v>
      </c>
      <c r="F103" s="6"/>
      <c r="G103" s="29">
        <f>G108+G104</f>
        <v>29554.739999999998</v>
      </c>
      <c r="H103" s="29">
        <f t="shared" si="3"/>
        <v>29554.739999999998</v>
      </c>
      <c r="I103" s="4"/>
      <c r="J103" s="5"/>
    </row>
    <row r="104" spans="1:10" ht="63.75" x14ac:dyDescent="0.2">
      <c r="A104" s="49" t="s">
        <v>88</v>
      </c>
      <c r="B104" s="6" t="s">
        <v>103</v>
      </c>
      <c r="C104" s="11" t="s">
        <v>97</v>
      </c>
      <c r="D104" s="59" t="s">
        <v>96</v>
      </c>
      <c r="E104" s="7" t="s">
        <v>252</v>
      </c>
      <c r="F104" s="6" t="s">
        <v>104</v>
      </c>
      <c r="G104" s="29">
        <f>G105</f>
        <v>19554.739999999998</v>
      </c>
      <c r="H104" s="29">
        <f t="shared" ref="H104:H106" si="4">G104</f>
        <v>19554.739999999998</v>
      </c>
      <c r="I104" s="4"/>
      <c r="J104" s="5"/>
    </row>
    <row r="105" spans="1:10" ht="25.5" x14ac:dyDescent="0.2">
      <c r="A105" s="10" t="s">
        <v>80</v>
      </c>
      <c r="B105" s="6">
        <v>650</v>
      </c>
      <c r="C105" s="6" t="s">
        <v>97</v>
      </c>
      <c r="D105" s="7" t="s">
        <v>96</v>
      </c>
      <c r="E105" s="7" t="s">
        <v>252</v>
      </c>
      <c r="F105" s="6">
        <v>120</v>
      </c>
      <c r="G105" s="29">
        <f>G106+G107</f>
        <v>19554.739999999998</v>
      </c>
      <c r="H105" s="29">
        <f t="shared" si="4"/>
        <v>19554.739999999998</v>
      </c>
      <c r="I105" s="4"/>
      <c r="J105" s="5"/>
    </row>
    <row r="106" spans="1:10" ht="25.5" x14ac:dyDescent="0.2">
      <c r="A106" s="10" t="s">
        <v>137</v>
      </c>
      <c r="B106" s="6">
        <v>650</v>
      </c>
      <c r="C106" s="6" t="s">
        <v>97</v>
      </c>
      <c r="D106" s="7" t="s">
        <v>96</v>
      </c>
      <c r="E106" s="7" t="s">
        <v>252</v>
      </c>
      <c r="F106" s="6">
        <v>121</v>
      </c>
      <c r="G106" s="29">
        <v>15019</v>
      </c>
      <c r="H106" s="29">
        <f t="shared" si="4"/>
        <v>15019</v>
      </c>
      <c r="I106" s="4"/>
      <c r="J106" s="5"/>
    </row>
    <row r="107" spans="1:10" ht="51" x14ac:dyDescent="0.2">
      <c r="A107" s="10" t="s">
        <v>138</v>
      </c>
      <c r="B107" s="6" t="s">
        <v>103</v>
      </c>
      <c r="C107" s="6" t="s">
        <v>97</v>
      </c>
      <c r="D107" s="7" t="s">
        <v>96</v>
      </c>
      <c r="E107" s="7" t="s">
        <v>252</v>
      </c>
      <c r="F107" s="6" t="s">
        <v>136</v>
      </c>
      <c r="G107" s="29">
        <v>4535.74</v>
      </c>
      <c r="H107" s="29">
        <f>G107</f>
        <v>4535.74</v>
      </c>
      <c r="I107" s="4"/>
      <c r="J107" s="5"/>
    </row>
    <row r="108" spans="1:10" ht="25.5" x14ac:dyDescent="0.2">
      <c r="A108" s="10" t="s">
        <v>157</v>
      </c>
      <c r="B108" s="6">
        <v>650</v>
      </c>
      <c r="C108" s="6" t="s">
        <v>97</v>
      </c>
      <c r="D108" s="7" t="s">
        <v>96</v>
      </c>
      <c r="E108" s="7" t="s">
        <v>252</v>
      </c>
      <c r="F108" s="6">
        <v>200</v>
      </c>
      <c r="G108" s="29">
        <f>G109</f>
        <v>10000</v>
      </c>
      <c r="H108" s="29">
        <f t="shared" si="3"/>
        <v>10000</v>
      </c>
      <c r="I108" s="4"/>
      <c r="J108" s="5"/>
    </row>
    <row r="109" spans="1:10" ht="38.25" x14ac:dyDescent="0.2">
      <c r="A109" s="10" t="s">
        <v>122</v>
      </c>
      <c r="B109" s="6">
        <v>650</v>
      </c>
      <c r="C109" s="6" t="s">
        <v>97</v>
      </c>
      <c r="D109" s="7" t="s">
        <v>96</v>
      </c>
      <c r="E109" s="7" t="s">
        <v>252</v>
      </c>
      <c r="F109" s="6">
        <v>240</v>
      </c>
      <c r="G109" s="29">
        <f>G110</f>
        <v>10000</v>
      </c>
      <c r="H109" s="29">
        <f t="shared" si="3"/>
        <v>10000</v>
      </c>
      <c r="I109" s="4"/>
      <c r="J109" s="5"/>
    </row>
    <row r="110" spans="1:10" x14ac:dyDescent="0.2">
      <c r="A110" s="10" t="s">
        <v>245</v>
      </c>
      <c r="B110" s="6">
        <v>650</v>
      </c>
      <c r="C110" s="6" t="s">
        <v>97</v>
      </c>
      <c r="D110" s="7" t="s">
        <v>96</v>
      </c>
      <c r="E110" s="7" t="s">
        <v>252</v>
      </c>
      <c r="F110" s="6">
        <v>244</v>
      </c>
      <c r="G110" s="29">
        <v>10000</v>
      </c>
      <c r="H110" s="29">
        <f t="shared" si="3"/>
        <v>10000</v>
      </c>
      <c r="I110" s="4"/>
      <c r="J110" s="5"/>
    </row>
    <row r="111" spans="1:10" ht="28.5" customHeight="1" x14ac:dyDescent="0.2">
      <c r="A111" s="49" t="s">
        <v>60</v>
      </c>
      <c r="B111" s="6">
        <v>650</v>
      </c>
      <c r="C111" s="6" t="s">
        <v>97</v>
      </c>
      <c r="D111" s="7">
        <v>14</v>
      </c>
      <c r="E111" s="7"/>
      <c r="F111" s="6"/>
      <c r="G111" s="29">
        <f>G112</f>
        <v>280087.5</v>
      </c>
      <c r="H111" s="29"/>
      <c r="I111" s="4"/>
      <c r="J111" s="5"/>
    </row>
    <row r="112" spans="1:10" ht="76.5" x14ac:dyDescent="0.2">
      <c r="A112" s="15" t="s">
        <v>253</v>
      </c>
      <c r="B112" s="6" t="s">
        <v>103</v>
      </c>
      <c r="C112" s="6" t="s">
        <v>97</v>
      </c>
      <c r="D112" s="7" t="s">
        <v>109</v>
      </c>
      <c r="E112" s="7" t="s">
        <v>152</v>
      </c>
      <c r="F112" s="6"/>
      <c r="G112" s="29">
        <f>G113+G118</f>
        <v>280087.5</v>
      </c>
      <c r="H112" s="29"/>
      <c r="I112" s="4"/>
      <c r="J112" s="5"/>
    </row>
    <row r="113" spans="1:10" ht="51" x14ac:dyDescent="0.2">
      <c r="A113" s="49" t="s">
        <v>264</v>
      </c>
      <c r="B113" s="6" t="s">
        <v>103</v>
      </c>
      <c r="C113" s="6" t="s">
        <v>97</v>
      </c>
      <c r="D113" s="7" t="s">
        <v>109</v>
      </c>
      <c r="E113" s="7" t="s">
        <v>265</v>
      </c>
      <c r="F113" s="54"/>
      <c r="G113" s="29">
        <f>G114</f>
        <v>250000</v>
      </c>
      <c r="H113" s="29"/>
      <c r="I113" s="4"/>
      <c r="J113" s="5"/>
    </row>
    <row r="114" spans="1:10" ht="38.25" x14ac:dyDescent="0.2">
      <c r="A114" s="49" t="s">
        <v>310</v>
      </c>
      <c r="B114" s="6">
        <v>650</v>
      </c>
      <c r="C114" s="6" t="s">
        <v>97</v>
      </c>
      <c r="D114" s="7">
        <v>14</v>
      </c>
      <c r="E114" s="7" t="s">
        <v>266</v>
      </c>
      <c r="F114" s="54"/>
      <c r="G114" s="29">
        <f>G115</f>
        <v>250000</v>
      </c>
      <c r="H114" s="29"/>
      <c r="I114" s="4"/>
      <c r="J114" s="5"/>
    </row>
    <row r="115" spans="1:10" ht="25.5" x14ac:dyDescent="0.2">
      <c r="A115" s="10" t="s">
        <v>157</v>
      </c>
      <c r="B115" s="6">
        <v>650</v>
      </c>
      <c r="C115" s="6" t="s">
        <v>97</v>
      </c>
      <c r="D115" s="7">
        <v>14</v>
      </c>
      <c r="E115" s="7" t="s">
        <v>266</v>
      </c>
      <c r="F115" s="6">
        <v>200</v>
      </c>
      <c r="G115" s="29">
        <f>G116</f>
        <v>250000</v>
      </c>
      <c r="H115" s="29"/>
      <c r="I115" s="4"/>
      <c r="J115" s="5"/>
    </row>
    <row r="116" spans="1:10" ht="38.25" x14ac:dyDescent="0.2">
      <c r="A116" s="10" t="s">
        <v>122</v>
      </c>
      <c r="B116" s="14">
        <v>650</v>
      </c>
      <c r="C116" s="14" t="s">
        <v>97</v>
      </c>
      <c r="D116" s="17">
        <v>14</v>
      </c>
      <c r="E116" s="7" t="s">
        <v>266</v>
      </c>
      <c r="F116" s="6">
        <v>240</v>
      </c>
      <c r="G116" s="60">
        <f>G117</f>
        <v>250000</v>
      </c>
      <c r="H116" s="61"/>
      <c r="I116" s="4"/>
      <c r="J116" s="5"/>
    </row>
    <row r="117" spans="1:10" x14ac:dyDescent="0.2">
      <c r="A117" s="10" t="s">
        <v>245</v>
      </c>
      <c r="B117" s="14" t="s">
        <v>103</v>
      </c>
      <c r="C117" s="14" t="s">
        <v>97</v>
      </c>
      <c r="D117" s="17">
        <v>14</v>
      </c>
      <c r="E117" s="7" t="s">
        <v>266</v>
      </c>
      <c r="F117" s="6">
        <v>244</v>
      </c>
      <c r="G117" s="60">
        <f>250000</f>
        <v>250000</v>
      </c>
      <c r="H117" s="61"/>
      <c r="I117" s="4"/>
      <c r="J117" s="5"/>
    </row>
    <row r="118" spans="1:10" ht="25.5" x14ac:dyDescent="0.2">
      <c r="A118" s="25" t="s">
        <v>267</v>
      </c>
      <c r="B118" s="14" t="s">
        <v>103</v>
      </c>
      <c r="C118" s="14" t="s">
        <v>97</v>
      </c>
      <c r="D118" s="17" t="s">
        <v>109</v>
      </c>
      <c r="E118" s="7" t="s">
        <v>268</v>
      </c>
      <c r="F118" s="6"/>
      <c r="G118" s="60">
        <f>G119+G126</f>
        <v>30087.5</v>
      </c>
      <c r="H118" s="61"/>
      <c r="I118" s="4"/>
      <c r="J118" s="5"/>
    </row>
    <row r="119" spans="1:10" ht="25.5" x14ac:dyDescent="0.2">
      <c r="A119" s="26" t="s">
        <v>328</v>
      </c>
      <c r="B119" s="14" t="s">
        <v>103</v>
      </c>
      <c r="C119" s="14" t="s">
        <v>97</v>
      </c>
      <c r="D119" s="17" t="s">
        <v>109</v>
      </c>
      <c r="E119" s="7" t="s">
        <v>269</v>
      </c>
      <c r="F119" s="6"/>
      <c r="G119" s="60">
        <f>G120+G123</f>
        <v>24070</v>
      </c>
      <c r="H119" s="61"/>
      <c r="I119" s="4"/>
      <c r="J119" s="5"/>
    </row>
    <row r="120" spans="1:10" ht="63.75" x14ac:dyDescent="0.2">
      <c r="A120" s="10" t="s">
        <v>88</v>
      </c>
      <c r="B120" s="14" t="s">
        <v>103</v>
      </c>
      <c r="C120" s="14" t="s">
        <v>97</v>
      </c>
      <c r="D120" s="17" t="s">
        <v>109</v>
      </c>
      <c r="E120" s="7" t="s">
        <v>269</v>
      </c>
      <c r="F120" s="6" t="s">
        <v>104</v>
      </c>
      <c r="G120" s="60">
        <f>G121</f>
        <v>22910</v>
      </c>
      <c r="H120" s="61"/>
      <c r="I120" s="4"/>
      <c r="J120" s="5"/>
    </row>
    <row r="121" spans="1:10" ht="25.5" x14ac:dyDescent="0.2">
      <c r="A121" s="10" t="s">
        <v>80</v>
      </c>
      <c r="B121" s="14" t="s">
        <v>103</v>
      </c>
      <c r="C121" s="14" t="s">
        <v>97</v>
      </c>
      <c r="D121" s="17" t="s">
        <v>109</v>
      </c>
      <c r="E121" s="7" t="s">
        <v>269</v>
      </c>
      <c r="F121" s="6" t="s">
        <v>355</v>
      </c>
      <c r="G121" s="60">
        <f>G122</f>
        <v>22910</v>
      </c>
      <c r="H121" s="61"/>
      <c r="I121" s="4"/>
      <c r="J121" s="5"/>
    </row>
    <row r="122" spans="1:10" ht="25.5" x14ac:dyDescent="0.2">
      <c r="A122" s="10" t="s">
        <v>396</v>
      </c>
      <c r="B122" s="14" t="s">
        <v>103</v>
      </c>
      <c r="C122" s="14" t="s">
        <v>97</v>
      </c>
      <c r="D122" s="17" t="s">
        <v>109</v>
      </c>
      <c r="E122" s="7" t="s">
        <v>269</v>
      </c>
      <c r="F122" s="6" t="s">
        <v>356</v>
      </c>
      <c r="G122" s="60">
        <v>22910</v>
      </c>
      <c r="H122" s="61"/>
      <c r="I122" s="4"/>
      <c r="J122" s="5"/>
    </row>
    <row r="123" spans="1:10" ht="25.5" x14ac:dyDescent="0.2">
      <c r="A123" s="10" t="s">
        <v>157</v>
      </c>
      <c r="B123" s="14" t="s">
        <v>103</v>
      </c>
      <c r="C123" s="14" t="s">
        <v>97</v>
      </c>
      <c r="D123" s="17" t="s">
        <v>109</v>
      </c>
      <c r="E123" s="7" t="s">
        <v>269</v>
      </c>
      <c r="F123" s="6" t="s">
        <v>105</v>
      </c>
      <c r="G123" s="60">
        <f>G124</f>
        <v>1160</v>
      </c>
      <c r="H123" s="61"/>
      <c r="I123" s="4"/>
      <c r="J123" s="5"/>
    </row>
    <row r="124" spans="1:10" ht="38.25" x14ac:dyDescent="0.2">
      <c r="A124" s="10" t="s">
        <v>122</v>
      </c>
      <c r="B124" s="14" t="s">
        <v>103</v>
      </c>
      <c r="C124" s="14" t="s">
        <v>97</v>
      </c>
      <c r="D124" s="17" t="s">
        <v>109</v>
      </c>
      <c r="E124" s="7" t="s">
        <v>269</v>
      </c>
      <c r="F124" s="6" t="s">
        <v>106</v>
      </c>
      <c r="G124" s="60">
        <f>G125</f>
        <v>1160</v>
      </c>
      <c r="H124" s="61"/>
      <c r="I124" s="4"/>
      <c r="J124" s="5"/>
    </row>
    <row r="125" spans="1:10" x14ac:dyDescent="0.2">
      <c r="A125" s="10" t="s">
        <v>245</v>
      </c>
      <c r="B125" s="14" t="s">
        <v>103</v>
      </c>
      <c r="C125" s="14" t="s">
        <v>97</v>
      </c>
      <c r="D125" s="17" t="s">
        <v>109</v>
      </c>
      <c r="E125" s="7" t="s">
        <v>269</v>
      </c>
      <c r="F125" s="6" t="s">
        <v>107</v>
      </c>
      <c r="G125" s="60">
        <v>1160</v>
      </c>
      <c r="H125" s="61"/>
      <c r="I125" s="4"/>
      <c r="J125" s="5"/>
    </row>
    <row r="126" spans="1:10" ht="25.5" x14ac:dyDescent="0.2">
      <c r="A126" s="26" t="s">
        <v>329</v>
      </c>
      <c r="B126" s="14" t="s">
        <v>103</v>
      </c>
      <c r="C126" s="14" t="s">
        <v>97</v>
      </c>
      <c r="D126" s="17" t="s">
        <v>109</v>
      </c>
      <c r="E126" s="7" t="s">
        <v>270</v>
      </c>
      <c r="F126" s="6"/>
      <c r="G126" s="60">
        <f>G127+G130</f>
        <v>6017.5</v>
      </c>
      <c r="H126" s="61"/>
      <c r="I126" s="4"/>
      <c r="J126" s="5"/>
    </row>
    <row r="127" spans="1:10" ht="63.75" x14ac:dyDescent="0.2">
      <c r="A127" s="10" t="s">
        <v>88</v>
      </c>
      <c r="B127" s="14" t="s">
        <v>103</v>
      </c>
      <c r="C127" s="14" t="s">
        <v>97</v>
      </c>
      <c r="D127" s="17" t="s">
        <v>109</v>
      </c>
      <c r="E127" s="7" t="s">
        <v>270</v>
      </c>
      <c r="F127" s="6" t="s">
        <v>104</v>
      </c>
      <c r="G127" s="60">
        <f>G128</f>
        <v>5727.5</v>
      </c>
      <c r="H127" s="61"/>
      <c r="I127" s="4"/>
      <c r="J127" s="5"/>
    </row>
    <row r="128" spans="1:10" ht="25.5" x14ac:dyDescent="0.2">
      <c r="A128" s="10" t="s">
        <v>80</v>
      </c>
      <c r="B128" s="14" t="s">
        <v>103</v>
      </c>
      <c r="C128" s="14" t="s">
        <v>97</v>
      </c>
      <c r="D128" s="17" t="s">
        <v>109</v>
      </c>
      <c r="E128" s="7" t="s">
        <v>270</v>
      </c>
      <c r="F128" s="6" t="s">
        <v>355</v>
      </c>
      <c r="G128" s="60">
        <f>G129</f>
        <v>5727.5</v>
      </c>
      <c r="H128" s="61"/>
      <c r="I128" s="4"/>
      <c r="J128" s="5"/>
    </row>
    <row r="129" spans="1:10" ht="25.5" x14ac:dyDescent="0.2">
      <c r="A129" s="10" t="s">
        <v>396</v>
      </c>
      <c r="B129" s="14" t="s">
        <v>103</v>
      </c>
      <c r="C129" s="14" t="s">
        <v>97</v>
      </c>
      <c r="D129" s="17" t="s">
        <v>109</v>
      </c>
      <c r="E129" s="7" t="s">
        <v>270</v>
      </c>
      <c r="F129" s="6" t="s">
        <v>356</v>
      </c>
      <c r="G129" s="60">
        <f>5728-0.5</f>
        <v>5727.5</v>
      </c>
      <c r="H129" s="61"/>
      <c r="I129" s="4"/>
      <c r="J129" s="5"/>
    </row>
    <row r="130" spans="1:10" ht="25.5" x14ac:dyDescent="0.2">
      <c r="A130" s="10" t="s">
        <v>157</v>
      </c>
      <c r="B130" s="14" t="s">
        <v>103</v>
      </c>
      <c r="C130" s="14" t="s">
        <v>97</v>
      </c>
      <c r="D130" s="17" t="s">
        <v>109</v>
      </c>
      <c r="E130" s="7" t="s">
        <v>270</v>
      </c>
      <c r="F130" s="6" t="s">
        <v>105</v>
      </c>
      <c r="G130" s="60">
        <f>G131</f>
        <v>290</v>
      </c>
      <c r="H130" s="61"/>
      <c r="I130" s="4"/>
      <c r="J130" s="5"/>
    </row>
    <row r="131" spans="1:10" ht="38.25" x14ac:dyDescent="0.2">
      <c r="A131" s="10" t="s">
        <v>122</v>
      </c>
      <c r="B131" s="14" t="s">
        <v>103</v>
      </c>
      <c r="C131" s="14" t="s">
        <v>97</v>
      </c>
      <c r="D131" s="17" t="s">
        <v>109</v>
      </c>
      <c r="E131" s="7" t="s">
        <v>270</v>
      </c>
      <c r="F131" s="6" t="s">
        <v>106</v>
      </c>
      <c r="G131" s="60">
        <f>G132</f>
        <v>290</v>
      </c>
      <c r="H131" s="61"/>
      <c r="I131" s="4"/>
      <c r="J131" s="5"/>
    </row>
    <row r="132" spans="1:10" x14ac:dyDescent="0.2">
      <c r="A132" s="10" t="s">
        <v>245</v>
      </c>
      <c r="B132" s="14" t="s">
        <v>103</v>
      </c>
      <c r="C132" s="14" t="s">
        <v>97</v>
      </c>
      <c r="D132" s="17" t="s">
        <v>109</v>
      </c>
      <c r="E132" s="7" t="s">
        <v>270</v>
      </c>
      <c r="F132" s="6" t="s">
        <v>107</v>
      </c>
      <c r="G132" s="60">
        <v>290</v>
      </c>
      <c r="H132" s="61"/>
      <c r="I132" s="4"/>
      <c r="J132" s="5"/>
    </row>
    <row r="133" spans="1:10" x14ac:dyDescent="0.2">
      <c r="A133" s="13" t="s">
        <v>61</v>
      </c>
      <c r="B133" s="20">
        <v>650</v>
      </c>
      <c r="C133" s="20" t="s">
        <v>96</v>
      </c>
      <c r="D133" s="18" t="s">
        <v>363</v>
      </c>
      <c r="E133" s="18"/>
      <c r="F133" s="20"/>
      <c r="G133" s="46">
        <f>G134+G163+G170+G182+G148</f>
        <v>12979147.940000001</v>
      </c>
      <c r="H133" s="46"/>
      <c r="I133" s="47"/>
      <c r="J133" s="48"/>
    </row>
    <row r="134" spans="1:10" x14ac:dyDescent="0.2">
      <c r="A134" s="10" t="s">
        <v>62</v>
      </c>
      <c r="B134" s="6">
        <v>650</v>
      </c>
      <c r="C134" s="6" t="s">
        <v>96</v>
      </c>
      <c r="D134" s="7" t="s">
        <v>94</v>
      </c>
      <c r="E134" s="7"/>
      <c r="F134" s="6"/>
      <c r="G134" s="29">
        <f>G135</f>
        <v>2384194</v>
      </c>
      <c r="H134" s="29"/>
      <c r="I134" s="4"/>
      <c r="J134" s="5"/>
    </row>
    <row r="135" spans="1:10" ht="51" x14ac:dyDescent="0.2">
      <c r="A135" s="49" t="s">
        <v>241</v>
      </c>
      <c r="B135" s="6">
        <v>650</v>
      </c>
      <c r="C135" s="6" t="s">
        <v>96</v>
      </c>
      <c r="D135" s="7" t="s">
        <v>94</v>
      </c>
      <c r="E135" s="7" t="s">
        <v>140</v>
      </c>
      <c r="F135" s="6"/>
      <c r="G135" s="29">
        <f>G136</f>
        <v>2384194</v>
      </c>
      <c r="H135" s="29"/>
      <c r="I135" s="4"/>
      <c r="J135" s="5"/>
    </row>
    <row r="136" spans="1:10" ht="63.75" x14ac:dyDescent="0.2">
      <c r="A136" s="49" t="s">
        <v>230</v>
      </c>
      <c r="B136" s="6" t="s">
        <v>103</v>
      </c>
      <c r="C136" s="6" t="s">
        <v>96</v>
      </c>
      <c r="D136" s="7" t="s">
        <v>94</v>
      </c>
      <c r="E136" s="7" t="s">
        <v>231</v>
      </c>
      <c r="F136" s="6"/>
      <c r="G136" s="29">
        <f>G138+G143</f>
        <v>2384194</v>
      </c>
      <c r="H136" s="29"/>
      <c r="I136" s="4"/>
      <c r="J136" s="5"/>
    </row>
    <row r="137" spans="1:10" ht="38.25" x14ac:dyDescent="0.2">
      <c r="A137" s="49" t="s">
        <v>254</v>
      </c>
      <c r="B137" s="6" t="s">
        <v>103</v>
      </c>
      <c r="C137" s="6" t="s">
        <v>96</v>
      </c>
      <c r="D137" s="7" t="s">
        <v>94</v>
      </c>
      <c r="E137" s="7" t="s">
        <v>255</v>
      </c>
      <c r="F137" s="6"/>
      <c r="G137" s="29">
        <f>G138+G143</f>
        <v>2384194</v>
      </c>
      <c r="H137" s="29"/>
      <c r="I137" s="4"/>
      <c r="J137" s="5"/>
    </row>
    <row r="138" spans="1:10" ht="38.25" x14ac:dyDescent="0.2">
      <c r="A138" s="10" t="s">
        <v>330</v>
      </c>
      <c r="B138" s="6" t="s">
        <v>103</v>
      </c>
      <c r="C138" s="6" t="s">
        <v>96</v>
      </c>
      <c r="D138" s="7" t="s">
        <v>94</v>
      </c>
      <c r="E138" s="7" t="s">
        <v>423</v>
      </c>
      <c r="F138" s="6"/>
      <c r="G138" s="29">
        <f>G139</f>
        <v>690660</v>
      </c>
      <c r="H138" s="29"/>
      <c r="I138" s="4"/>
      <c r="J138" s="5"/>
    </row>
    <row r="139" spans="1:10" ht="63.75" x14ac:dyDescent="0.2">
      <c r="A139" s="49" t="s">
        <v>88</v>
      </c>
      <c r="B139" s="6">
        <v>650</v>
      </c>
      <c r="C139" s="6" t="s">
        <v>96</v>
      </c>
      <c r="D139" s="7" t="s">
        <v>94</v>
      </c>
      <c r="E139" s="7" t="s">
        <v>423</v>
      </c>
      <c r="F139" s="6">
        <v>100</v>
      </c>
      <c r="G139" s="29">
        <f>G140</f>
        <v>690660</v>
      </c>
      <c r="H139" s="29"/>
      <c r="I139" s="4"/>
      <c r="J139" s="5"/>
    </row>
    <row r="140" spans="1:10" ht="25.5" x14ac:dyDescent="0.2">
      <c r="A140" s="10" t="s">
        <v>89</v>
      </c>
      <c r="B140" s="6">
        <v>650</v>
      </c>
      <c r="C140" s="6" t="s">
        <v>96</v>
      </c>
      <c r="D140" s="7" t="s">
        <v>94</v>
      </c>
      <c r="E140" s="7" t="s">
        <v>423</v>
      </c>
      <c r="F140" s="6">
        <v>110</v>
      </c>
      <c r="G140" s="29">
        <f>G141+G142</f>
        <v>690660</v>
      </c>
      <c r="H140" s="29"/>
      <c r="I140" s="4"/>
      <c r="J140" s="5"/>
    </row>
    <row r="141" spans="1:10" x14ac:dyDescent="0.2">
      <c r="A141" s="10" t="s">
        <v>174</v>
      </c>
      <c r="B141" s="6">
        <v>650</v>
      </c>
      <c r="C141" s="6" t="s">
        <v>96</v>
      </c>
      <c r="D141" s="7" t="s">
        <v>94</v>
      </c>
      <c r="E141" s="7" t="s">
        <v>423</v>
      </c>
      <c r="F141" s="6">
        <v>111</v>
      </c>
      <c r="G141" s="29">
        <f>338448+192012</f>
        <v>530460</v>
      </c>
      <c r="H141" s="29"/>
      <c r="I141" s="4"/>
      <c r="J141" s="5"/>
    </row>
    <row r="142" spans="1:10" ht="51" x14ac:dyDescent="0.2">
      <c r="A142" s="10" t="s">
        <v>176</v>
      </c>
      <c r="B142" s="6" t="s">
        <v>103</v>
      </c>
      <c r="C142" s="6" t="s">
        <v>96</v>
      </c>
      <c r="D142" s="7" t="s">
        <v>94</v>
      </c>
      <c r="E142" s="7" t="s">
        <v>423</v>
      </c>
      <c r="F142" s="6" t="s">
        <v>141</v>
      </c>
      <c r="G142" s="29">
        <f>102212+57988</f>
        <v>160200</v>
      </c>
      <c r="H142" s="29"/>
      <c r="I142" s="4"/>
      <c r="J142" s="5"/>
    </row>
    <row r="143" spans="1:10" ht="25.5" x14ac:dyDescent="0.2">
      <c r="A143" s="10" t="s">
        <v>331</v>
      </c>
      <c r="B143" s="6">
        <v>650</v>
      </c>
      <c r="C143" s="6" t="s">
        <v>96</v>
      </c>
      <c r="D143" s="7" t="s">
        <v>94</v>
      </c>
      <c r="E143" s="7" t="s">
        <v>257</v>
      </c>
      <c r="F143" s="6"/>
      <c r="G143" s="29">
        <f>G144</f>
        <v>1693534</v>
      </c>
      <c r="H143" s="29"/>
      <c r="I143" s="4"/>
      <c r="J143" s="5"/>
    </row>
    <row r="144" spans="1:10" ht="63.75" x14ac:dyDescent="0.2">
      <c r="A144" s="49" t="s">
        <v>88</v>
      </c>
      <c r="B144" s="6">
        <v>650</v>
      </c>
      <c r="C144" s="6" t="s">
        <v>96</v>
      </c>
      <c r="D144" s="7" t="s">
        <v>94</v>
      </c>
      <c r="E144" s="7" t="s">
        <v>257</v>
      </c>
      <c r="F144" s="6">
        <v>100</v>
      </c>
      <c r="G144" s="29">
        <f>G145</f>
        <v>1693534</v>
      </c>
      <c r="H144" s="29"/>
      <c r="I144" s="4"/>
      <c r="J144" s="5"/>
    </row>
    <row r="145" spans="1:10" ht="25.5" x14ac:dyDescent="0.2">
      <c r="A145" s="10" t="s">
        <v>89</v>
      </c>
      <c r="B145" s="6">
        <v>650</v>
      </c>
      <c r="C145" s="6" t="s">
        <v>96</v>
      </c>
      <c r="D145" s="7" t="s">
        <v>94</v>
      </c>
      <c r="E145" s="7" t="s">
        <v>257</v>
      </c>
      <c r="F145" s="6">
        <v>110</v>
      </c>
      <c r="G145" s="29">
        <f>G146+G147</f>
        <v>1693534</v>
      </c>
      <c r="H145" s="29"/>
      <c r="I145" s="4"/>
      <c r="J145" s="5"/>
    </row>
    <row r="146" spans="1:10" x14ac:dyDescent="0.2">
      <c r="A146" s="10" t="s">
        <v>174</v>
      </c>
      <c r="B146" s="6">
        <v>650</v>
      </c>
      <c r="C146" s="6" t="s">
        <v>96</v>
      </c>
      <c r="D146" s="7" t="s">
        <v>94</v>
      </c>
      <c r="E146" s="7" t="s">
        <v>257</v>
      </c>
      <c r="F146" s="6">
        <v>111</v>
      </c>
      <c r="G146" s="29">
        <f>985817.2+314900.15</f>
        <v>1300717.3500000001</v>
      </c>
      <c r="H146" s="29"/>
      <c r="I146" s="4"/>
      <c r="J146" s="5"/>
    </row>
    <row r="147" spans="1:10" ht="51" x14ac:dyDescent="0.2">
      <c r="A147" s="10" t="s">
        <v>176</v>
      </c>
      <c r="B147" s="6">
        <v>650</v>
      </c>
      <c r="C147" s="6" t="s">
        <v>96</v>
      </c>
      <c r="D147" s="7" t="s">
        <v>94</v>
      </c>
      <c r="E147" s="7" t="s">
        <v>257</v>
      </c>
      <c r="F147" s="6" t="s">
        <v>141</v>
      </c>
      <c r="G147" s="29">
        <f>297716.8+95099.85</f>
        <v>392816.65</v>
      </c>
      <c r="H147" s="29"/>
      <c r="I147" s="4"/>
      <c r="J147" s="5"/>
    </row>
    <row r="148" spans="1:10" ht="25.5" x14ac:dyDescent="0.2">
      <c r="A148" s="133" t="s">
        <v>424</v>
      </c>
      <c r="B148" s="134" t="s">
        <v>103</v>
      </c>
      <c r="C148" s="134" t="s">
        <v>96</v>
      </c>
      <c r="D148" s="135" t="s">
        <v>100</v>
      </c>
      <c r="E148" s="135"/>
      <c r="F148" s="134"/>
      <c r="G148" s="29">
        <f>G149</f>
        <v>150109.31</v>
      </c>
      <c r="H148" s="29"/>
      <c r="I148" s="4"/>
      <c r="J148" s="5"/>
    </row>
    <row r="149" spans="1:10" ht="51" x14ac:dyDescent="0.2">
      <c r="A149" s="148" t="s">
        <v>280</v>
      </c>
      <c r="B149" s="134" t="s">
        <v>103</v>
      </c>
      <c r="C149" s="134" t="s">
        <v>96</v>
      </c>
      <c r="D149" s="135" t="s">
        <v>100</v>
      </c>
      <c r="E149" s="135" t="s">
        <v>150</v>
      </c>
      <c r="F149" s="134"/>
      <c r="G149" s="29">
        <f>G150</f>
        <v>150109.31</v>
      </c>
      <c r="H149" s="29"/>
      <c r="I149" s="4"/>
      <c r="J149" s="5"/>
    </row>
    <row r="150" spans="1:10" ht="25.5" x14ac:dyDescent="0.2">
      <c r="A150" s="148" t="s">
        <v>284</v>
      </c>
      <c r="B150" s="134" t="s">
        <v>103</v>
      </c>
      <c r="C150" s="134" t="s">
        <v>96</v>
      </c>
      <c r="D150" s="134" t="s">
        <v>100</v>
      </c>
      <c r="E150" s="135" t="s">
        <v>285</v>
      </c>
      <c r="F150" s="134"/>
      <c r="G150" s="29">
        <f>G151+G159</f>
        <v>150109.31</v>
      </c>
      <c r="H150" s="29"/>
      <c r="I150" s="4"/>
      <c r="J150" s="5"/>
    </row>
    <row r="151" spans="1:10" ht="38.25" x14ac:dyDescent="0.2">
      <c r="A151" s="148" t="s">
        <v>425</v>
      </c>
      <c r="B151" s="134" t="s">
        <v>103</v>
      </c>
      <c r="C151" s="134" t="s">
        <v>96</v>
      </c>
      <c r="D151" s="135" t="s">
        <v>100</v>
      </c>
      <c r="E151" s="135" t="s">
        <v>426</v>
      </c>
      <c r="F151" s="134"/>
      <c r="G151" s="29">
        <f>G152+G156</f>
        <v>10931.09</v>
      </c>
      <c r="H151" s="29"/>
      <c r="I151" s="4"/>
      <c r="J151" s="5"/>
    </row>
    <row r="152" spans="1:10" ht="63.75" x14ac:dyDescent="0.2">
      <c r="A152" s="136" t="s">
        <v>88</v>
      </c>
      <c r="B152" s="134">
        <v>650</v>
      </c>
      <c r="C152" s="134" t="s">
        <v>96</v>
      </c>
      <c r="D152" s="135" t="s">
        <v>100</v>
      </c>
      <c r="E152" s="135" t="s">
        <v>426</v>
      </c>
      <c r="F152" s="134">
        <v>100</v>
      </c>
      <c r="G152" s="29">
        <f>G153</f>
        <v>109.31</v>
      </c>
      <c r="H152" s="29"/>
      <c r="I152" s="4"/>
      <c r="J152" s="5"/>
    </row>
    <row r="153" spans="1:10" ht="25.5" x14ac:dyDescent="0.2">
      <c r="A153" s="133" t="s">
        <v>80</v>
      </c>
      <c r="B153" s="134">
        <v>650</v>
      </c>
      <c r="C153" s="134" t="s">
        <v>96</v>
      </c>
      <c r="D153" s="135" t="s">
        <v>100</v>
      </c>
      <c r="E153" s="135" t="s">
        <v>426</v>
      </c>
      <c r="F153" s="134">
        <v>120</v>
      </c>
      <c r="G153" s="29">
        <f>G154+G155</f>
        <v>109.31</v>
      </c>
      <c r="H153" s="29"/>
      <c r="I153" s="4"/>
      <c r="J153" s="5"/>
    </row>
    <row r="154" spans="1:10" ht="25.5" x14ac:dyDescent="0.2">
      <c r="A154" s="133" t="s">
        <v>137</v>
      </c>
      <c r="B154" s="134">
        <v>650</v>
      </c>
      <c r="C154" s="134" t="s">
        <v>96</v>
      </c>
      <c r="D154" s="135" t="s">
        <v>100</v>
      </c>
      <c r="E154" s="135" t="s">
        <v>426</v>
      </c>
      <c r="F154" s="134">
        <v>121</v>
      </c>
      <c r="G154" s="29">
        <v>84.96</v>
      </c>
      <c r="H154" s="29"/>
      <c r="I154" s="4"/>
      <c r="J154" s="5"/>
    </row>
    <row r="155" spans="1:10" ht="51" x14ac:dyDescent="0.2">
      <c r="A155" s="133" t="s">
        <v>138</v>
      </c>
      <c r="B155" s="134">
        <v>650</v>
      </c>
      <c r="C155" s="134" t="s">
        <v>96</v>
      </c>
      <c r="D155" s="135" t="s">
        <v>100</v>
      </c>
      <c r="E155" s="135" t="s">
        <v>426</v>
      </c>
      <c r="F155" s="134" t="s">
        <v>136</v>
      </c>
      <c r="G155" s="29">
        <v>24.35</v>
      </c>
      <c r="H155" s="29"/>
      <c r="I155" s="4"/>
      <c r="J155" s="5"/>
    </row>
    <row r="156" spans="1:10" ht="25.5" x14ac:dyDescent="0.2">
      <c r="A156" s="133" t="s">
        <v>157</v>
      </c>
      <c r="B156" s="134" t="s">
        <v>103</v>
      </c>
      <c r="C156" s="134" t="s">
        <v>96</v>
      </c>
      <c r="D156" s="135" t="s">
        <v>100</v>
      </c>
      <c r="E156" s="135" t="s">
        <v>426</v>
      </c>
      <c r="F156" s="134" t="s">
        <v>105</v>
      </c>
      <c r="G156" s="29">
        <f>G157</f>
        <v>10821.78</v>
      </c>
      <c r="H156" s="29"/>
      <c r="I156" s="4"/>
      <c r="J156" s="5"/>
    </row>
    <row r="157" spans="1:10" ht="38.25" x14ac:dyDescent="0.2">
      <c r="A157" s="133" t="s">
        <v>122</v>
      </c>
      <c r="B157" s="134" t="s">
        <v>103</v>
      </c>
      <c r="C157" s="134" t="s">
        <v>96</v>
      </c>
      <c r="D157" s="135" t="s">
        <v>100</v>
      </c>
      <c r="E157" s="135" t="s">
        <v>426</v>
      </c>
      <c r="F157" s="134" t="s">
        <v>106</v>
      </c>
      <c r="G157" s="29">
        <f>G158</f>
        <v>10821.78</v>
      </c>
      <c r="H157" s="29"/>
      <c r="I157" s="4"/>
      <c r="J157" s="5"/>
    </row>
    <row r="158" spans="1:10" x14ac:dyDescent="0.2">
      <c r="A158" s="133" t="s">
        <v>245</v>
      </c>
      <c r="B158" s="134" t="s">
        <v>103</v>
      </c>
      <c r="C158" s="134" t="s">
        <v>96</v>
      </c>
      <c r="D158" s="135" t="s">
        <v>100</v>
      </c>
      <c r="E158" s="135" t="s">
        <v>426</v>
      </c>
      <c r="F158" s="134" t="s">
        <v>107</v>
      </c>
      <c r="G158" s="29">
        <v>10821.78</v>
      </c>
      <c r="H158" s="29"/>
      <c r="I158" s="4"/>
      <c r="J158" s="5"/>
    </row>
    <row r="159" spans="1:10" ht="51" x14ac:dyDescent="0.2">
      <c r="A159" s="133" t="s">
        <v>427</v>
      </c>
      <c r="B159" s="134" t="s">
        <v>103</v>
      </c>
      <c r="C159" s="134" t="s">
        <v>96</v>
      </c>
      <c r="D159" s="135" t="s">
        <v>100</v>
      </c>
      <c r="E159" s="135" t="s">
        <v>428</v>
      </c>
      <c r="F159" s="134"/>
      <c r="G159" s="29">
        <f>G160</f>
        <v>139178.22</v>
      </c>
      <c r="H159" s="29"/>
      <c r="I159" s="4"/>
      <c r="J159" s="5"/>
    </row>
    <row r="160" spans="1:10" ht="25.5" x14ac:dyDescent="0.2">
      <c r="A160" s="133" t="s">
        <v>157</v>
      </c>
      <c r="B160" s="134" t="s">
        <v>103</v>
      </c>
      <c r="C160" s="134" t="s">
        <v>96</v>
      </c>
      <c r="D160" s="135" t="s">
        <v>100</v>
      </c>
      <c r="E160" s="135" t="s">
        <v>428</v>
      </c>
      <c r="F160" s="134" t="s">
        <v>105</v>
      </c>
      <c r="G160" s="29">
        <f>G161</f>
        <v>139178.22</v>
      </c>
      <c r="H160" s="29"/>
      <c r="I160" s="4"/>
      <c r="J160" s="5"/>
    </row>
    <row r="161" spans="1:10" ht="38.25" x14ac:dyDescent="0.2">
      <c r="A161" s="133" t="s">
        <v>122</v>
      </c>
      <c r="B161" s="134" t="s">
        <v>103</v>
      </c>
      <c r="C161" s="134" t="s">
        <v>96</v>
      </c>
      <c r="D161" s="135" t="s">
        <v>100</v>
      </c>
      <c r="E161" s="135" t="s">
        <v>428</v>
      </c>
      <c r="F161" s="134" t="s">
        <v>106</v>
      </c>
      <c r="G161" s="29">
        <f>G162</f>
        <v>139178.22</v>
      </c>
      <c r="H161" s="29"/>
      <c r="I161" s="4"/>
      <c r="J161" s="5"/>
    </row>
    <row r="162" spans="1:10" x14ac:dyDescent="0.2">
      <c r="A162" s="133" t="s">
        <v>245</v>
      </c>
      <c r="B162" s="134" t="s">
        <v>103</v>
      </c>
      <c r="C162" s="134" t="s">
        <v>96</v>
      </c>
      <c r="D162" s="135" t="s">
        <v>100</v>
      </c>
      <c r="E162" s="135" t="s">
        <v>428</v>
      </c>
      <c r="F162" s="134" t="s">
        <v>107</v>
      </c>
      <c r="G162" s="29">
        <v>139178.22</v>
      </c>
      <c r="H162" s="29"/>
      <c r="I162" s="4"/>
      <c r="J162" s="5"/>
    </row>
    <row r="163" spans="1:10" x14ac:dyDescent="0.2">
      <c r="A163" s="10" t="s">
        <v>63</v>
      </c>
      <c r="B163" s="6">
        <v>650</v>
      </c>
      <c r="C163" s="6" t="s">
        <v>96</v>
      </c>
      <c r="D163" s="7" t="s">
        <v>98</v>
      </c>
      <c r="E163" s="6"/>
      <c r="F163" s="6"/>
      <c r="G163" s="29">
        <f>G164</f>
        <v>2078500</v>
      </c>
      <c r="H163" s="31"/>
      <c r="I163" s="4"/>
      <c r="J163" s="5"/>
    </row>
    <row r="164" spans="1:10" ht="51" x14ac:dyDescent="0.2">
      <c r="A164" s="52" t="s">
        <v>258</v>
      </c>
      <c r="B164" s="6">
        <v>650</v>
      </c>
      <c r="C164" s="6" t="s">
        <v>96</v>
      </c>
      <c r="D164" s="7" t="s">
        <v>98</v>
      </c>
      <c r="E164" s="6" t="s">
        <v>145</v>
      </c>
      <c r="F164" s="6"/>
      <c r="G164" s="29">
        <f>G165</f>
        <v>2078500</v>
      </c>
      <c r="H164" s="62"/>
      <c r="I164" s="4"/>
      <c r="J164" s="5"/>
    </row>
    <row r="165" spans="1:10" ht="63.75" x14ac:dyDescent="0.2">
      <c r="A165" s="25" t="s">
        <v>271</v>
      </c>
      <c r="B165" s="6">
        <v>650</v>
      </c>
      <c r="C165" s="6" t="s">
        <v>96</v>
      </c>
      <c r="D165" s="7" t="s">
        <v>98</v>
      </c>
      <c r="E165" s="6" t="s">
        <v>272</v>
      </c>
      <c r="F165" s="6"/>
      <c r="G165" s="29">
        <f>G166</f>
        <v>2078500</v>
      </c>
      <c r="H165" s="62"/>
      <c r="I165" s="4"/>
      <c r="J165" s="5"/>
    </row>
    <row r="166" spans="1:10" ht="25.5" x14ac:dyDescent="0.2">
      <c r="A166" s="10" t="s">
        <v>146</v>
      </c>
      <c r="B166" s="6">
        <v>650</v>
      </c>
      <c r="C166" s="6" t="s">
        <v>96</v>
      </c>
      <c r="D166" s="7" t="s">
        <v>98</v>
      </c>
      <c r="E166" s="6" t="s">
        <v>366</v>
      </c>
      <c r="F166" s="6"/>
      <c r="G166" s="29">
        <f>G169</f>
        <v>2078500</v>
      </c>
      <c r="H166" s="62"/>
      <c r="I166" s="4"/>
      <c r="J166" s="5"/>
    </row>
    <row r="167" spans="1:10" ht="25.5" x14ac:dyDescent="0.2">
      <c r="A167" s="10" t="s">
        <v>157</v>
      </c>
      <c r="B167" s="6">
        <v>650</v>
      </c>
      <c r="C167" s="6" t="s">
        <v>96</v>
      </c>
      <c r="D167" s="7" t="s">
        <v>98</v>
      </c>
      <c r="E167" s="6" t="s">
        <v>366</v>
      </c>
      <c r="F167" s="6" t="s">
        <v>105</v>
      </c>
      <c r="G167" s="29">
        <f>G169</f>
        <v>2078500</v>
      </c>
      <c r="H167" s="62"/>
      <c r="I167" s="4"/>
      <c r="J167" s="5"/>
    </row>
    <row r="168" spans="1:10" ht="38.25" x14ac:dyDescent="0.2">
      <c r="A168" s="10" t="s">
        <v>122</v>
      </c>
      <c r="B168" s="6" t="s">
        <v>103</v>
      </c>
      <c r="C168" s="6" t="s">
        <v>96</v>
      </c>
      <c r="D168" s="7" t="s">
        <v>98</v>
      </c>
      <c r="E168" s="6" t="s">
        <v>366</v>
      </c>
      <c r="F168" s="6" t="s">
        <v>106</v>
      </c>
      <c r="G168" s="29">
        <f>G169</f>
        <v>2078500</v>
      </c>
      <c r="H168" s="62"/>
      <c r="I168" s="4"/>
      <c r="J168" s="5"/>
    </row>
    <row r="169" spans="1:10" x14ac:dyDescent="0.2">
      <c r="A169" s="10" t="s">
        <v>245</v>
      </c>
      <c r="B169" s="6">
        <v>650</v>
      </c>
      <c r="C169" s="6" t="s">
        <v>96</v>
      </c>
      <c r="D169" s="7" t="s">
        <v>98</v>
      </c>
      <c r="E169" s="6" t="s">
        <v>366</v>
      </c>
      <c r="F169" s="6" t="s">
        <v>107</v>
      </c>
      <c r="G169" s="29">
        <f>2137000-58500</f>
        <v>2078500</v>
      </c>
      <c r="H169" s="62"/>
      <c r="I169" s="4"/>
      <c r="J169" s="5"/>
    </row>
    <row r="170" spans="1:10" x14ac:dyDescent="0.2">
      <c r="A170" s="10" t="s">
        <v>64</v>
      </c>
      <c r="B170" s="6">
        <v>650</v>
      </c>
      <c r="C170" s="6" t="s">
        <v>96</v>
      </c>
      <c r="D170" s="7" t="s">
        <v>99</v>
      </c>
      <c r="E170" s="7"/>
      <c r="F170" s="6"/>
      <c r="G170" s="29">
        <f>G171</f>
        <v>7949154.6399999997</v>
      </c>
      <c r="H170" s="31"/>
      <c r="I170" s="4"/>
      <c r="J170" s="5"/>
    </row>
    <row r="171" spans="1:10" ht="51" x14ac:dyDescent="0.2">
      <c r="A171" s="52" t="s">
        <v>258</v>
      </c>
      <c r="B171" s="6" t="s">
        <v>103</v>
      </c>
      <c r="C171" s="6" t="s">
        <v>96</v>
      </c>
      <c r="D171" s="7" t="s">
        <v>99</v>
      </c>
      <c r="E171" s="7" t="s">
        <v>145</v>
      </c>
      <c r="F171" s="6"/>
      <c r="G171" s="29">
        <f>G172+G177</f>
        <v>7949154.6399999997</v>
      </c>
      <c r="H171" s="31"/>
      <c r="I171" s="4"/>
      <c r="J171" s="5"/>
    </row>
    <row r="172" spans="1:10" ht="38.25" x14ac:dyDescent="0.2">
      <c r="A172" s="10" t="s">
        <v>273</v>
      </c>
      <c r="B172" s="6" t="s">
        <v>103</v>
      </c>
      <c r="C172" s="6" t="s">
        <v>96</v>
      </c>
      <c r="D172" s="7" t="s">
        <v>99</v>
      </c>
      <c r="E172" s="7" t="s">
        <v>275</v>
      </c>
      <c r="F172" s="6"/>
      <c r="G172" s="29">
        <f>G173</f>
        <v>7789154.6399999997</v>
      </c>
      <c r="H172" s="31"/>
      <c r="I172" s="4"/>
      <c r="J172" s="5"/>
    </row>
    <row r="173" spans="1:10" ht="25.5" x14ac:dyDescent="0.2">
      <c r="A173" s="10" t="s">
        <v>274</v>
      </c>
      <c r="B173" s="6" t="s">
        <v>103</v>
      </c>
      <c r="C173" s="6" t="s">
        <v>96</v>
      </c>
      <c r="D173" s="7" t="s">
        <v>99</v>
      </c>
      <c r="E173" s="7" t="s">
        <v>276</v>
      </c>
      <c r="F173" s="6"/>
      <c r="G173" s="29">
        <f>G174</f>
        <v>7789154.6399999997</v>
      </c>
      <c r="H173" s="31"/>
      <c r="I173" s="4"/>
      <c r="J173" s="5"/>
    </row>
    <row r="174" spans="1:10" ht="25.5" x14ac:dyDescent="0.2">
      <c r="A174" s="10" t="s">
        <v>157</v>
      </c>
      <c r="B174" s="6" t="s">
        <v>103</v>
      </c>
      <c r="C174" s="6" t="s">
        <v>96</v>
      </c>
      <c r="D174" s="7" t="s">
        <v>99</v>
      </c>
      <c r="E174" s="7" t="s">
        <v>276</v>
      </c>
      <c r="F174" s="6" t="s">
        <v>105</v>
      </c>
      <c r="G174" s="29">
        <f>G175</f>
        <v>7789154.6399999997</v>
      </c>
      <c r="H174" s="31"/>
      <c r="I174" s="4"/>
      <c r="J174" s="5"/>
    </row>
    <row r="175" spans="1:10" ht="38.25" x14ac:dyDescent="0.2">
      <c r="A175" s="10" t="s">
        <v>122</v>
      </c>
      <c r="B175" s="6" t="s">
        <v>103</v>
      </c>
      <c r="C175" s="6" t="s">
        <v>96</v>
      </c>
      <c r="D175" s="7" t="s">
        <v>99</v>
      </c>
      <c r="E175" s="7" t="s">
        <v>276</v>
      </c>
      <c r="F175" s="6" t="s">
        <v>106</v>
      </c>
      <c r="G175" s="29">
        <f>G176</f>
        <v>7789154.6399999997</v>
      </c>
      <c r="H175" s="31"/>
      <c r="I175" s="4"/>
      <c r="J175" s="5"/>
    </row>
    <row r="176" spans="1:10" x14ac:dyDescent="0.2">
      <c r="A176" s="10" t="s">
        <v>245</v>
      </c>
      <c r="B176" s="6" t="s">
        <v>103</v>
      </c>
      <c r="C176" s="6" t="s">
        <v>96</v>
      </c>
      <c r="D176" s="7" t="s">
        <v>99</v>
      </c>
      <c r="E176" s="7" t="s">
        <v>276</v>
      </c>
      <c r="F176" s="6" t="s">
        <v>107</v>
      </c>
      <c r="G176" s="29">
        <f>6797580+991574.64</f>
        <v>7789154.6399999997</v>
      </c>
      <c r="H176" s="31"/>
      <c r="I176" s="4"/>
      <c r="J176" s="5"/>
    </row>
    <row r="177" spans="1:10" ht="25.5" x14ac:dyDescent="0.2">
      <c r="A177" s="10" t="s">
        <v>277</v>
      </c>
      <c r="B177" s="6" t="s">
        <v>103</v>
      </c>
      <c r="C177" s="6" t="s">
        <v>96</v>
      </c>
      <c r="D177" s="7" t="s">
        <v>99</v>
      </c>
      <c r="E177" s="7" t="s">
        <v>278</v>
      </c>
      <c r="F177" s="6"/>
      <c r="G177" s="29">
        <f>G178</f>
        <v>160000</v>
      </c>
      <c r="H177" s="31"/>
      <c r="I177" s="4"/>
      <c r="J177" s="5"/>
    </row>
    <row r="178" spans="1:10" ht="25.5" x14ac:dyDescent="0.2">
      <c r="A178" s="10" t="s">
        <v>147</v>
      </c>
      <c r="B178" s="6" t="s">
        <v>103</v>
      </c>
      <c r="C178" s="6" t="s">
        <v>96</v>
      </c>
      <c r="D178" s="7" t="s">
        <v>99</v>
      </c>
      <c r="E178" s="7" t="s">
        <v>279</v>
      </c>
      <c r="F178" s="6"/>
      <c r="G178" s="29">
        <f>G179</f>
        <v>160000</v>
      </c>
      <c r="H178" s="31"/>
      <c r="I178" s="4"/>
      <c r="J178" s="5"/>
    </row>
    <row r="179" spans="1:10" ht="25.5" x14ac:dyDescent="0.2">
      <c r="A179" s="10" t="s">
        <v>157</v>
      </c>
      <c r="B179" s="6" t="s">
        <v>103</v>
      </c>
      <c r="C179" s="6" t="s">
        <v>96</v>
      </c>
      <c r="D179" s="7" t="s">
        <v>99</v>
      </c>
      <c r="E179" s="7" t="s">
        <v>279</v>
      </c>
      <c r="F179" s="6" t="s">
        <v>105</v>
      </c>
      <c r="G179" s="29">
        <f>G180</f>
        <v>160000</v>
      </c>
      <c r="H179" s="31"/>
      <c r="I179" s="4"/>
      <c r="J179" s="5"/>
    </row>
    <row r="180" spans="1:10" ht="38.25" x14ac:dyDescent="0.2">
      <c r="A180" s="10" t="s">
        <v>122</v>
      </c>
      <c r="B180" s="6" t="s">
        <v>103</v>
      </c>
      <c r="C180" s="6" t="s">
        <v>96</v>
      </c>
      <c r="D180" s="7" t="s">
        <v>99</v>
      </c>
      <c r="E180" s="7" t="s">
        <v>279</v>
      </c>
      <c r="F180" s="6" t="s">
        <v>106</v>
      </c>
      <c r="G180" s="29">
        <f>G181</f>
        <v>160000</v>
      </c>
      <c r="H180" s="31"/>
      <c r="I180" s="4"/>
      <c r="J180" s="5"/>
    </row>
    <row r="181" spans="1:10" x14ac:dyDescent="0.2">
      <c r="A181" s="10" t="s">
        <v>245</v>
      </c>
      <c r="B181" s="6" t="s">
        <v>103</v>
      </c>
      <c r="C181" s="6" t="s">
        <v>96</v>
      </c>
      <c r="D181" s="7" t="s">
        <v>99</v>
      </c>
      <c r="E181" s="7" t="s">
        <v>279</v>
      </c>
      <c r="F181" s="6" t="s">
        <v>107</v>
      </c>
      <c r="G181" s="29">
        <f>40000+120000</f>
        <v>160000</v>
      </c>
      <c r="H181" s="31"/>
      <c r="I181" s="4"/>
      <c r="J181" s="5"/>
    </row>
    <row r="182" spans="1:10" x14ac:dyDescent="0.2">
      <c r="A182" s="10" t="s">
        <v>65</v>
      </c>
      <c r="B182" s="6">
        <v>650</v>
      </c>
      <c r="C182" s="6" t="s">
        <v>96</v>
      </c>
      <c r="D182" s="7">
        <v>10</v>
      </c>
      <c r="E182" s="7"/>
      <c r="F182" s="6"/>
      <c r="G182" s="29">
        <f t="shared" ref="G182:G188" si="5">G183</f>
        <v>417189.99</v>
      </c>
      <c r="H182" s="31"/>
      <c r="I182" s="4"/>
      <c r="J182" s="5"/>
    </row>
    <row r="183" spans="1:10" ht="51" x14ac:dyDescent="0.2">
      <c r="A183" s="49" t="s">
        <v>261</v>
      </c>
      <c r="B183" s="6">
        <v>650</v>
      </c>
      <c r="C183" s="6" t="s">
        <v>96</v>
      </c>
      <c r="D183" s="7">
        <v>10</v>
      </c>
      <c r="E183" s="7" t="s">
        <v>140</v>
      </c>
      <c r="F183" s="6"/>
      <c r="G183" s="29">
        <f t="shared" si="5"/>
        <v>417189.99</v>
      </c>
      <c r="H183" s="31"/>
      <c r="I183" s="4"/>
      <c r="J183" s="5"/>
    </row>
    <row r="184" spans="1:10" ht="63.75" x14ac:dyDescent="0.2">
      <c r="A184" s="49" t="s">
        <v>230</v>
      </c>
      <c r="B184" s="6" t="s">
        <v>103</v>
      </c>
      <c r="C184" s="6" t="s">
        <v>96</v>
      </c>
      <c r="D184" s="7" t="s">
        <v>156</v>
      </c>
      <c r="E184" s="7" t="s">
        <v>231</v>
      </c>
      <c r="F184" s="6"/>
      <c r="G184" s="29">
        <f t="shared" si="5"/>
        <v>417189.99</v>
      </c>
      <c r="H184" s="29"/>
      <c r="I184" s="4"/>
      <c r="J184" s="5"/>
    </row>
    <row r="185" spans="1:10" ht="25.5" x14ac:dyDescent="0.2">
      <c r="A185" s="10" t="s">
        <v>235</v>
      </c>
      <c r="B185" s="6" t="s">
        <v>103</v>
      </c>
      <c r="C185" s="6" t="s">
        <v>96</v>
      </c>
      <c r="D185" s="7" t="s">
        <v>156</v>
      </c>
      <c r="E185" s="7" t="s">
        <v>236</v>
      </c>
      <c r="F185" s="6"/>
      <c r="G185" s="29">
        <f t="shared" si="5"/>
        <v>417189.99</v>
      </c>
      <c r="H185" s="31"/>
      <c r="I185" s="4"/>
      <c r="J185" s="5"/>
    </row>
    <row r="186" spans="1:10" ht="25.5" x14ac:dyDescent="0.2">
      <c r="A186" s="10" t="s">
        <v>181</v>
      </c>
      <c r="B186" s="6" t="s">
        <v>103</v>
      </c>
      <c r="C186" s="6" t="s">
        <v>96</v>
      </c>
      <c r="D186" s="7" t="s">
        <v>156</v>
      </c>
      <c r="E186" s="7" t="s">
        <v>246</v>
      </c>
      <c r="F186" s="6"/>
      <c r="G186" s="29">
        <f t="shared" si="5"/>
        <v>417189.99</v>
      </c>
      <c r="H186" s="31"/>
      <c r="I186" s="4"/>
      <c r="J186" s="5"/>
    </row>
    <row r="187" spans="1:10" ht="25.5" x14ac:dyDescent="0.2">
      <c r="A187" s="10" t="s">
        <v>157</v>
      </c>
      <c r="B187" s="6">
        <v>650</v>
      </c>
      <c r="C187" s="6" t="s">
        <v>96</v>
      </c>
      <c r="D187" s="7">
        <v>10</v>
      </c>
      <c r="E187" s="7" t="s">
        <v>246</v>
      </c>
      <c r="F187" s="6">
        <v>200</v>
      </c>
      <c r="G187" s="29">
        <f t="shared" si="5"/>
        <v>417189.99</v>
      </c>
      <c r="H187" s="31"/>
      <c r="I187" s="4"/>
      <c r="J187" s="5"/>
    </row>
    <row r="188" spans="1:10" ht="38.25" x14ac:dyDescent="0.2">
      <c r="A188" s="10" t="s">
        <v>122</v>
      </c>
      <c r="B188" s="6">
        <v>650</v>
      </c>
      <c r="C188" s="6" t="s">
        <v>96</v>
      </c>
      <c r="D188" s="7">
        <v>10</v>
      </c>
      <c r="E188" s="7" t="s">
        <v>246</v>
      </c>
      <c r="F188" s="6">
        <v>240</v>
      </c>
      <c r="G188" s="29">
        <f t="shared" si="5"/>
        <v>417189.99</v>
      </c>
      <c r="H188" s="31"/>
      <c r="I188" s="4"/>
      <c r="J188" s="5"/>
    </row>
    <row r="189" spans="1:10" ht="25.5" x14ac:dyDescent="0.2">
      <c r="A189" s="10" t="s">
        <v>86</v>
      </c>
      <c r="B189" s="6">
        <v>650</v>
      </c>
      <c r="C189" s="6" t="s">
        <v>96</v>
      </c>
      <c r="D189" s="7">
        <v>10</v>
      </c>
      <c r="E189" s="7" t="s">
        <v>246</v>
      </c>
      <c r="F189" s="6">
        <v>242</v>
      </c>
      <c r="G189" s="29">
        <f>145000+191800+70000+10389.99</f>
        <v>417189.99</v>
      </c>
      <c r="H189" s="31"/>
      <c r="I189" s="4"/>
      <c r="J189" s="5"/>
    </row>
    <row r="190" spans="1:10" x14ac:dyDescent="0.2">
      <c r="A190" s="13" t="s">
        <v>66</v>
      </c>
      <c r="B190" s="20">
        <v>650</v>
      </c>
      <c r="C190" s="20" t="s">
        <v>100</v>
      </c>
      <c r="D190" s="18" t="s">
        <v>363</v>
      </c>
      <c r="E190" s="18"/>
      <c r="F190" s="20"/>
      <c r="G190" s="46">
        <f>G191+G209+G238+G199</f>
        <v>8151610.0499999989</v>
      </c>
      <c r="H190" s="63"/>
      <c r="I190" s="47"/>
      <c r="J190" s="48"/>
    </row>
    <row r="191" spans="1:10" x14ac:dyDescent="0.2">
      <c r="A191" s="28" t="s">
        <v>87</v>
      </c>
      <c r="B191" s="6">
        <v>650</v>
      </c>
      <c r="C191" s="11" t="s">
        <v>100</v>
      </c>
      <c r="D191" s="59" t="s">
        <v>94</v>
      </c>
      <c r="E191" s="59"/>
      <c r="F191" s="11"/>
      <c r="G191" s="29">
        <f t="shared" ref="G191:G195" si="6">G192</f>
        <v>84803.85</v>
      </c>
      <c r="H191" s="31"/>
      <c r="I191" s="4"/>
      <c r="J191" s="5"/>
    </row>
    <row r="192" spans="1:10" ht="51" x14ac:dyDescent="0.2">
      <c r="A192" s="10" t="s">
        <v>259</v>
      </c>
      <c r="B192" s="6" t="s">
        <v>103</v>
      </c>
      <c r="C192" s="6" t="s">
        <v>100</v>
      </c>
      <c r="D192" s="7" t="s">
        <v>94</v>
      </c>
      <c r="E192" s="7" t="s">
        <v>148</v>
      </c>
      <c r="F192" s="11"/>
      <c r="G192" s="29">
        <f t="shared" si="6"/>
        <v>84803.85</v>
      </c>
      <c r="H192" s="31"/>
      <c r="I192" s="4"/>
      <c r="J192" s="5"/>
    </row>
    <row r="193" spans="1:10" ht="38.25" x14ac:dyDescent="0.2">
      <c r="A193" s="10" t="s">
        <v>260</v>
      </c>
      <c r="B193" s="6" t="s">
        <v>103</v>
      </c>
      <c r="C193" s="6" t="s">
        <v>100</v>
      </c>
      <c r="D193" s="7" t="s">
        <v>94</v>
      </c>
      <c r="E193" s="7" t="s">
        <v>262</v>
      </c>
      <c r="F193" s="6"/>
      <c r="G193" s="29">
        <f t="shared" si="6"/>
        <v>84803.85</v>
      </c>
      <c r="H193" s="31"/>
      <c r="I193" s="4"/>
      <c r="J193" s="5"/>
    </row>
    <row r="194" spans="1:10" ht="25.5" x14ac:dyDescent="0.2">
      <c r="A194" s="10" t="s">
        <v>149</v>
      </c>
      <c r="B194" s="6" t="s">
        <v>103</v>
      </c>
      <c r="C194" s="6" t="s">
        <v>100</v>
      </c>
      <c r="D194" s="7" t="s">
        <v>94</v>
      </c>
      <c r="E194" s="7" t="s">
        <v>263</v>
      </c>
      <c r="F194" s="6"/>
      <c r="G194" s="29">
        <f t="shared" si="6"/>
        <v>84803.85</v>
      </c>
      <c r="H194" s="31"/>
      <c r="I194" s="4"/>
      <c r="J194" s="5"/>
    </row>
    <row r="195" spans="1:10" ht="25.5" x14ac:dyDescent="0.2">
      <c r="A195" s="10" t="s">
        <v>157</v>
      </c>
      <c r="B195" s="6" t="s">
        <v>103</v>
      </c>
      <c r="C195" s="6" t="s">
        <v>100</v>
      </c>
      <c r="D195" s="7" t="s">
        <v>94</v>
      </c>
      <c r="E195" s="7" t="s">
        <v>263</v>
      </c>
      <c r="F195" s="6" t="s">
        <v>105</v>
      </c>
      <c r="G195" s="29">
        <f t="shared" si="6"/>
        <v>84803.85</v>
      </c>
      <c r="H195" s="31"/>
      <c r="I195" s="4"/>
      <c r="J195" s="5"/>
    </row>
    <row r="196" spans="1:10" ht="38.25" x14ac:dyDescent="0.2">
      <c r="A196" s="10" t="s">
        <v>122</v>
      </c>
      <c r="B196" s="6" t="s">
        <v>103</v>
      </c>
      <c r="C196" s="6" t="s">
        <v>100</v>
      </c>
      <c r="D196" s="7" t="s">
        <v>94</v>
      </c>
      <c r="E196" s="7" t="s">
        <v>263</v>
      </c>
      <c r="F196" s="6" t="s">
        <v>106</v>
      </c>
      <c r="G196" s="29">
        <f>G197+G198</f>
        <v>84803.85</v>
      </c>
      <c r="H196" s="31"/>
      <c r="I196" s="4"/>
      <c r="J196" s="5"/>
    </row>
    <row r="197" spans="1:10" x14ac:dyDescent="0.2">
      <c r="A197" s="10" t="s">
        <v>245</v>
      </c>
      <c r="B197" s="6" t="s">
        <v>103</v>
      </c>
      <c r="C197" s="6" t="s">
        <v>100</v>
      </c>
      <c r="D197" s="7" t="s">
        <v>94</v>
      </c>
      <c r="E197" s="7" t="s">
        <v>263</v>
      </c>
      <c r="F197" s="6" t="s">
        <v>107</v>
      </c>
      <c r="G197" s="29">
        <f>50000+16000</f>
        <v>66000</v>
      </c>
      <c r="H197" s="31"/>
      <c r="I197" s="4"/>
      <c r="J197" s="5"/>
    </row>
    <row r="198" spans="1:10" x14ac:dyDescent="0.2">
      <c r="A198" s="10" t="s">
        <v>362</v>
      </c>
      <c r="B198" s="6" t="s">
        <v>103</v>
      </c>
      <c r="C198" s="6" t="s">
        <v>100</v>
      </c>
      <c r="D198" s="7" t="s">
        <v>94</v>
      </c>
      <c r="E198" s="7" t="s">
        <v>263</v>
      </c>
      <c r="F198" s="6" t="s">
        <v>361</v>
      </c>
      <c r="G198" s="29">
        <f>18000+803.85</f>
        <v>18803.849999999999</v>
      </c>
      <c r="H198" s="31"/>
      <c r="I198" s="4"/>
      <c r="J198" s="5"/>
    </row>
    <row r="199" spans="1:10" x14ac:dyDescent="0.2">
      <c r="A199" s="133" t="s">
        <v>385</v>
      </c>
      <c r="B199" s="134">
        <v>650</v>
      </c>
      <c r="C199" s="134" t="s">
        <v>100</v>
      </c>
      <c r="D199" s="135" t="s">
        <v>95</v>
      </c>
      <c r="E199" s="135"/>
      <c r="F199" s="134"/>
      <c r="G199" s="29">
        <f>G200</f>
        <v>1428.68</v>
      </c>
      <c r="H199" s="31"/>
      <c r="I199" s="4"/>
      <c r="J199" s="5"/>
    </row>
    <row r="200" spans="1:10" ht="51" x14ac:dyDescent="0.2">
      <c r="A200" s="136" t="s">
        <v>261</v>
      </c>
      <c r="B200" s="134">
        <v>650</v>
      </c>
      <c r="C200" s="134" t="s">
        <v>100</v>
      </c>
      <c r="D200" s="134" t="s">
        <v>95</v>
      </c>
      <c r="E200" s="135" t="s">
        <v>140</v>
      </c>
      <c r="F200" s="134"/>
      <c r="G200" s="29">
        <f>G201</f>
        <v>1428.68</v>
      </c>
      <c r="H200" s="31"/>
      <c r="I200" s="4"/>
      <c r="J200" s="5"/>
    </row>
    <row r="201" spans="1:10" ht="63.75" x14ac:dyDescent="0.2">
      <c r="A201" s="136" t="s">
        <v>230</v>
      </c>
      <c r="B201" s="134">
        <v>650</v>
      </c>
      <c r="C201" s="134" t="s">
        <v>100</v>
      </c>
      <c r="D201" s="134" t="s">
        <v>95</v>
      </c>
      <c r="E201" s="135" t="s">
        <v>231</v>
      </c>
      <c r="F201" s="134"/>
      <c r="G201" s="29">
        <f>G202</f>
        <v>1428.68</v>
      </c>
      <c r="H201" s="31"/>
      <c r="I201" s="4"/>
      <c r="J201" s="5"/>
    </row>
    <row r="202" spans="1:10" ht="51" x14ac:dyDescent="0.2">
      <c r="A202" s="136" t="s">
        <v>386</v>
      </c>
      <c r="B202" s="134">
        <v>650</v>
      </c>
      <c r="C202" s="134" t="s">
        <v>100</v>
      </c>
      <c r="D202" s="134" t="s">
        <v>95</v>
      </c>
      <c r="E202" s="135" t="s">
        <v>238</v>
      </c>
      <c r="F202" s="134"/>
      <c r="G202" s="29">
        <f>G203+G206</f>
        <v>1428.68</v>
      </c>
      <c r="H202" s="31"/>
      <c r="I202" s="4"/>
      <c r="J202" s="5"/>
    </row>
    <row r="203" spans="1:10" ht="78" customHeight="1" x14ac:dyDescent="0.2">
      <c r="A203" s="133" t="s">
        <v>382</v>
      </c>
      <c r="B203" s="134">
        <v>650</v>
      </c>
      <c r="C203" s="134" t="s">
        <v>100</v>
      </c>
      <c r="D203" s="134" t="s">
        <v>95</v>
      </c>
      <c r="E203" s="135" t="s">
        <v>383</v>
      </c>
      <c r="F203" s="134"/>
      <c r="G203" s="29">
        <f>G204</f>
        <v>857.21</v>
      </c>
      <c r="H203" s="31"/>
      <c r="I203" s="4"/>
      <c r="J203" s="5"/>
    </row>
    <row r="204" spans="1:10" x14ac:dyDescent="0.2">
      <c r="A204" s="133" t="s">
        <v>82</v>
      </c>
      <c r="B204" s="134">
        <v>650</v>
      </c>
      <c r="C204" s="134" t="s">
        <v>100</v>
      </c>
      <c r="D204" s="134" t="s">
        <v>95</v>
      </c>
      <c r="E204" s="135" t="s">
        <v>383</v>
      </c>
      <c r="F204" s="134" t="s">
        <v>177</v>
      </c>
      <c r="G204" s="29">
        <f>G205</f>
        <v>857.21</v>
      </c>
      <c r="H204" s="31"/>
      <c r="I204" s="4"/>
      <c r="J204" s="5"/>
    </row>
    <row r="205" spans="1:10" x14ac:dyDescent="0.2">
      <c r="A205" s="133" t="s">
        <v>83</v>
      </c>
      <c r="B205" s="134">
        <v>650</v>
      </c>
      <c r="C205" s="134" t="s">
        <v>100</v>
      </c>
      <c r="D205" s="134" t="s">
        <v>95</v>
      </c>
      <c r="E205" s="135" t="s">
        <v>383</v>
      </c>
      <c r="F205" s="134" t="s">
        <v>178</v>
      </c>
      <c r="G205" s="29">
        <v>857.21</v>
      </c>
      <c r="H205" s="31"/>
      <c r="I205" s="4"/>
      <c r="J205" s="5"/>
    </row>
    <row r="206" spans="1:10" ht="89.25" x14ac:dyDescent="0.2">
      <c r="A206" s="10" t="s">
        <v>399</v>
      </c>
      <c r="B206" s="134">
        <v>650</v>
      </c>
      <c r="C206" s="134" t="s">
        <v>100</v>
      </c>
      <c r="D206" s="134" t="s">
        <v>95</v>
      </c>
      <c r="E206" s="135" t="s">
        <v>384</v>
      </c>
      <c r="F206" s="134"/>
      <c r="G206" s="29">
        <f>G207</f>
        <v>571.47</v>
      </c>
      <c r="H206" s="31"/>
      <c r="I206" s="4"/>
      <c r="J206" s="5"/>
    </row>
    <row r="207" spans="1:10" x14ac:dyDescent="0.2">
      <c r="A207" s="133" t="s">
        <v>82</v>
      </c>
      <c r="B207" s="134">
        <v>650</v>
      </c>
      <c r="C207" s="134" t="s">
        <v>100</v>
      </c>
      <c r="D207" s="134" t="s">
        <v>95</v>
      </c>
      <c r="E207" s="135" t="s">
        <v>384</v>
      </c>
      <c r="F207" s="134" t="s">
        <v>177</v>
      </c>
      <c r="G207" s="29">
        <f>G208</f>
        <v>571.47</v>
      </c>
      <c r="H207" s="31"/>
      <c r="I207" s="4"/>
      <c r="J207" s="5"/>
    </row>
    <row r="208" spans="1:10" x14ac:dyDescent="0.2">
      <c r="A208" s="133" t="s">
        <v>83</v>
      </c>
      <c r="B208" s="134">
        <v>650</v>
      </c>
      <c r="C208" s="134" t="s">
        <v>100</v>
      </c>
      <c r="D208" s="134" t="s">
        <v>95</v>
      </c>
      <c r="E208" s="135" t="s">
        <v>384</v>
      </c>
      <c r="F208" s="134" t="s">
        <v>178</v>
      </c>
      <c r="G208" s="29">
        <v>571.47</v>
      </c>
      <c r="H208" s="31"/>
      <c r="I208" s="4"/>
      <c r="J208" s="5"/>
    </row>
    <row r="209" spans="1:10" ht="17.25" customHeight="1" x14ac:dyDescent="0.2">
      <c r="A209" s="10" t="s">
        <v>67</v>
      </c>
      <c r="B209" s="6">
        <v>650</v>
      </c>
      <c r="C209" s="6" t="s">
        <v>100</v>
      </c>
      <c r="D209" s="7" t="s">
        <v>97</v>
      </c>
      <c r="E209" s="6"/>
      <c r="F209" s="6"/>
      <c r="G209" s="29">
        <f>G216+G210</f>
        <v>7754868.5199999996</v>
      </c>
      <c r="H209" s="31"/>
      <c r="I209" s="4"/>
      <c r="J209" s="5"/>
    </row>
    <row r="210" spans="1:10" ht="51" x14ac:dyDescent="0.2">
      <c r="A210" s="10" t="s">
        <v>259</v>
      </c>
      <c r="B210" s="6" t="s">
        <v>103</v>
      </c>
      <c r="C210" s="6" t="s">
        <v>100</v>
      </c>
      <c r="D210" s="7" t="s">
        <v>97</v>
      </c>
      <c r="E210" s="7" t="s">
        <v>148</v>
      </c>
      <c r="F210" s="11"/>
      <c r="G210" s="29">
        <f>G211</f>
        <v>15000</v>
      </c>
      <c r="H210" s="31"/>
      <c r="I210" s="4"/>
      <c r="J210" s="5"/>
    </row>
    <row r="211" spans="1:10" ht="38.25" x14ac:dyDescent="0.2">
      <c r="A211" s="10" t="s">
        <v>260</v>
      </c>
      <c r="B211" s="6" t="s">
        <v>103</v>
      </c>
      <c r="C211" s="6" t="s">
        <v>100</v>
      </c>
      <c r="D211" s="7" t="s">
        <v>97</v>
      </c>
      <c r="E211" s="7" t="s">
        <v>262</v>
      </c>
      <c r="F211" s="6"/>
      <c r="G211" s="29">
        <f>G212</f>
        <v>15000</v>
      </c>
      <c r="H211" s="31"/>
      <c r="I211" s="4"/>
      <c r="J211" s="5"/>
    </row>
    <row r="212" spans="1:10" ht="25.5" x14ac:dyDescent="0.2">
      <c r="A212" s="10" t="s">
        <v>149</v>
      </c>
      <c r="B212" s="6" t="s">
        <v>103</v>
      </c>
      <c r="C212" s="6" t="s">
        <v>100</v>
      </c>
      <c r="D212" s="7" t="s">
        <v>97</v>
      </c>
      <c r="E212" s="7" t="s">
        <v>263</v>
      </c>
      <c r="F212" s="6"/>
      <c r="G212" s="29">
        <f>G213</f>
        <v>15000</v>
      </c>
      <c r="H212" s="31"/>
      <c r="I212" s="4"/>
      <c r="J212" s="5"/>
    </row>
    <row r="213" spans="1:10" ht="25.5" x14ac:dyDescent="0.2">
      <c r="A213" s="10" t="s">
        <v>157</v>
      </c>
      <c r="B213" s="6" t="s">
        <v>103</v>
      </c>
      <c r="C213" s="6" t="s">
        <v>100</v>
      </c>
      <c r="D213" s="7" t="s">
        <v>97</v>
      </c>
      <c r="E213" s="7" t="s">
        <v>263</v>
      </c>
      <c r="F213" s="6" t="s">
        <v>105</v>
      </c>
      <c r="G213" s="29">
        <f>G214</f>
        <v>15000</v>
      </c>
      <c r="H213" s="31"/>
      <c r="I213" s="4"/>
      <c r="J213" s="5"/>
    </row>
    <row r="214" spans="1:10" ht="38.25" x14ac:dyDescent="0.2">
      <c r="A214" s="10" t="s">
        <v>122</v>
      </c>
      <c r="B214" s="6" t="s">
        <v>103</v>
      </c>
      <c r="C214" s="6" t="s">
        <v>100</v>
      </c>
      <c r="D214" s="7" t="s">
        <v>97</v>
      </c>
      <c r="E214" s="7" t="s">
        <v>263</v>
      </c>
      <c r="F214" s="6" t="s">
        <v>106</v>
      </c>
      <c r="G214" s="29">
        <f>G215</f>
        <v>15000</v>
      </c>
      <c r="H214" s="31"/>
      <c r="I214" s="4"/>
      <c r="J214" s="5"/>
    </row>
    <row r="215" spans="1:10" ht="17.25" customHeight="1" x14ac:dyDescent="0.2">
      <c r="A215" s="10" t="s">
        <v>362</v>
      </c>
      <c r="B215" s="6" t="s">
        <v>103</v>
      </c>
      <c r="C215" s="6" t="s">
        <v>100</v>
      </c>
      <c r="D215" s="7" t="s">
        <v>97</v>
      </c>
      <c r="E215" s="7" t="s">
        <v>263</v>
      </c>
      <c r="F215" s="6" t="s">
        <v>361</v>
      </c>
      <c r="G215" s="29">
        <v>15000</v>
      </c>
      <c r="H215" s="31"/>
      <c r="I215" s="4"/>
      <c r="J215" s="5"/>
    </row>
    <row r="216" spans="1:10" ht="51" x14ac:dyDescent="0.2">
      <c r="A216" s="28" t="s">
        <v>280</v>
      </c>
      <c r="B216" s="6" t="s">
        <v>103</v>
      </c>
      <c r="C216" s="6" t="s">
        <v>100</v>
      </c>
      <c r="D216" s="7" t="s">
        <v>97</v>
      </c>
      <c r="E216" s="7" t="s">
        <v>150</v>
      </c>
      <c r="F216" s="6"/>
      <c r="G216" s="29">
        <f>G217+G228+G233+G223</f>
        <v>7739868.5199999996</v>
      </c>
      <c r="H216" s="31"/>
      <c r="I216" s="47"/>
      <c r="J216" s="48"/>
    </row>
    <row r="217" spans="1:10" ht="25.5" x14ac:dyDescent="0.2">
      <c r="A217" s="28" t="s">
        <v>281</v>
      </c>
      <c r="B217" s="6" t="s">
        <v>103</v>
      </c>
      <c r="C217" s="6" t="s">
        <v>100</v>
      </c>
      <c r="D217" s="6" t="s">
        <v>97</v>
      </c>
      <c r="E217" s="7" t="s">
        <v>282</v>
      </c>
      <c r="F217" s="6"/>
      <c r="G217" s="29">
        <f>G218</f>
        <v>1455588.68</v>
      </c>
      <c r="H217" s="31"/>
      <c r="I217" s="47"/>
      <c r="J217" s="48"/>
    </row>
    <row r="218" spans="1:10" x14ac:dyDescent="0.2">
      <c r="A218" s="28" t="s">
        <v>151</v>
      </c>
      <c r="B218" s="6" t="s">
        <v>103</v>
      </c>
      <c r="C218" s="6" t="s">
        <v>100</v>
      </c>
      <c r="D218" s="6" t="s">
        <v>97</v>
      </c>
      <c r="E218" s="7" t="s">
        <v>283</v>
      </c>
      <c r="F218" s="6"/>
      <c r="G218" s="29">
        <f>G220</f>
        <v>1455588.68</v>
      </c>
      <c r="H218" s="31"/>
      <c r="I218" s="47"/>
      <c r="J218" s="48"/>
    </row>
    <row r="219" spans="1:10" ht="25.5" x14ac:dyDescent="0.2">
      <c r="A219" s="10" t="s">
        <v>157</v>
      </c>
      <c r="B219" s="6" t="s">
        <v>103</v>
      </c>
      <c r="C219" s="6" t="s">
        <v>100</v>
      </c>
      <c r="D219" s="6" t="s">
        <v>97</v>
      </c>
      <c r="E219" s="7" t="s">
        <v>283</v>
      </c>
      <c r="F219" s="6" t="s">
        <v>105</v>
      </c>
      <c r="G219" s="29">
        <f>G220</f>
        <v>1455588.68</v>
      </c>
      <c r="H219" s="31"/>
      <c r="I219" s="47"/>
      <c r="J219" s="48"/>
    </row>
    <row r="220" spans="1:10" ht="38.25" x14ac:dyDescent="0.2">
      <c r="A220" s="10" t="s">
        <v>122</v>
      </c>
      <c r="B220" s="6" t="s">
        <v>103</v>
      </c>
      <c r="C220" s="6" t="s">
        <v>100</v>
      </c>
      <c r="D220" s="6" t="s">
        <v>97</v>
      </c>
      <c r="E220" s="7" t="s">
        <v>283</v>
      </c>
      <c r="F220" s="6" t="s">
        <v>106</v>
      </c>
      <c r="G220" s="29">
        <f>G221+G222</f>
        <v>1455588.68</v>
      </c>
      <c r="H220" s="31"/>
      <c r="I220" s="47"/>
      <c r="J220" s="48"/>
    </row>
    <row r="221" spans="1:10" x14ac:dyDescent="0.2">
      <c r="A221" s="10" t="s">
        <v>245</v>
      </c>
      <c r="B221" s="6" t="s">
        <v>103</v>
      </c>
      <c r="C221" s="6" t="s">
        <v>100</v>
      </c>
      <c r="D221" s="6" t="s">
        <v>97</v>
      </c>
      <c r="E221" s="7" t="s">
        <v>283</v>
      </c>
      <c r="F221" s="6" t="s">
        <v>107</v>
      </c>
      <c r="G221" s="29">
        <v>300000</v>
      </c>
      <c r="H221" s="31"/>
      <c r="I221" s="47"/>
      <c r="J221" s="48"/>
    </row>
    <row r="222" spans="1:10" x14ac:dyDescent="0.2">
      <c r="A222" s="10" t="s">
        <v>362</v>
      </c>
      <c r="B222" s="6" t="s">
        <v>103</v>
      </c>
      <c r="C222" s="6" t="s">
        <v>100</v>
      </c>
      <c r="D222" s="6" t="s">
        <v>97</v>
      </c>
      <c r="E222" s="7" t="s">
        <v>283</v>
      </c>
      <c r="F222" s="6" t="s">
        <v>361</v>
      </c>
      <c r="G222" s="29">
        <f>1100037.4+100+55451.28</f>
        <v>1155588.68</v>
      </c>
      <c r="H222" s="31"/>
      <c r="I222" s="47"/>
      <c r="J222" s="48"/>
    </row>
    <row r="223" spans="1:10" ht="25.5" x14ac:dyDescent="0.2">
      <c r="A223" s="28" t="s">
        <v>357</v>
      </c>
      <c r="B223" s="6" t="s">
        <v>103</v>
      </c>
      <c r="C223" s="6" t="s">
        <v>100</v>
      </c>
      <c r="D223" s="6" t="s">
        <v>97</v>
      </c>
      <c r="E223" s="7" t="s">
        <v>359</v>
      </c>
      <c r="F223" s="6"/>
      <c r="G223" s="29">
        <f>G224</f>
        <v>15000</v>
      </c>
      <c r="H223" s="31"/>
      <c r="I223" s="47"/>
      <c r="J223" s="48"/>
    </row>
    <row r="224" spans="1:10" x14ac:dyDescent="0.2">
      <c r="A224" s="10" t="s">
        <v>358</v>
      </c>
      <c r="B224" s="6" t="s">
        <v>103</v>
      </c>
      <c r="C224" s="6" t="s">
        <v>100</v>
      </c>
      <c r="D224" s="6" t="s">
        <v>97</v>
      </c>
      <c r="E224" s="7" t="s">
        <v>360</v>
      </c>
      <c r="F224" s="6"/>
      <c r="G224" s="29">
        <f>G225</f>
        <v>15000</v>
      </c>
      <c r="H224" s="31"/>
      <c r="I224" s="47"/>
      <c r="J224" s="48"/>
    </row>
    <row r="225" spans="1:10" ht="25.5" x14ac:dyDescent="0.2">
      <c r="A225" s="10" t="s">
        <v>157</v>
      </c>
      <c r="B225" s="6" t="s">
        <v>103</v>
      </c>
      <c r="C225" s="6" t="s">
        <v>100</v>
      </c>
      <c r="D225" s="6" t="s">
        <v>97</v>
      </c>
      <c r="E225" s="7" t="s">
        <v>360</v>
      </c>
      <c r="F225" s="6" t="s">
        <v>105</v>
      </c>
      <c r="G225" s="29">
        <f>G226</f>
        <v>15000</v>
      </c>
      <c r="H225" s="31"/>
      <c r="I225" s="47"/>
      <c r="J225" s="48"/>
    </row>
    <row r="226" spans="1:10" ht="38.25" x14ac:dyDescent="0.2">
      <c r="A226" s="10" t="s">
        <v>122</v>
      </c>
      <c r="B226" s="6" t="s">
        <v>103</v>
      </c>
      <c r="C226" s="6" t="s">
        <v>100</v>
      </c>
      <c r="D226" s="6" t="s">
        <v>97</v>
      </c>
      <c r="E226" s="7" t="s">
        <v>360</v>
      </c>
      <c r="F226" s="6" t="s">
        <v>106</v>
      </c>
      <c r="G226" s="29">
        <f>G227</f>
        <v>15000</v>
      </c>
      <c r="H226" s="31"/>
      <c r="I226" s="47"/>
      <c r="J226" s="48"/>
    </row>
    <row r="227" spans="1:10" x14ac:dyDescent="0.2">
      <c r="A227" s="10" t="s">
        <v>245</v>
      </c>
      <c r="B227" s="6" t="s">
        <v>103</v>
      </c>
      <c r="C227" s="6" t="s">
        <v>100</v>
      </c>
      <c r="D227" s="6" t="s">
        <v>97</v>
      </c>
      <c r="E227" s="7" t="s">
        <v>360</v>
      </c>
      <c r="F227" s="6" t="s">
        <v>107</v>
      </c>
      <c r="G227" s="29">
        <v>15000</v>
      </c>
      <c r="H227" s="31"/>
      <c r="I227" s="47"/>
      <c r="J227" s="48"/>
    </row>
    <row r="228" spans="1:10" ht="25.5" x14ac:dyDescent="0.2">
      <c r="A228" s="28" t="s">
        <v>284</v>
      </c>
      <c r="B228" s="6" t="s">
        <v>103</v>
      </c>
      <c r="C228" s="6" t="s">
        <v>100</v>
      </c>
      <c r="D228" s="6" t="s">
        <v>97</v>
      </c>
      <c r="E228" s="7" t="s">
        <v>285</v>
      </c>
      <c r="F228" s="6"/>
      <c r="G228" s="29">
        <f>G229</f>
        <v>760000</v>
      </c>
      <c r="H228" s="31"/>
      <c r="I228" s="47"/>
      <c r="J228" s="48"/>
    </row>
    <row r="229" spans="1:10" x14ac:dyDescent="0.2">
      <c r="A229" s="28" t="s">
        <v>367</v>
      </c>
      <c r="B229" s="6" t="s">
        <v>103</v>
      </c>
      <c r="C229" s="6" t="s">
        <v>100</v>
      </c>
      <c r="D229" s="6" t="s">
        <v>97</v>
      </c>
      <c r="E229" s="7" t="s">
        <v>286</v>
      </c>
      <c r="F229" s="6"/>
      <c r="G229" s="29">
        <f>G230</f>
        <v>760000</v>
      </c>
      <c r="H229" s="31"/>
      <c r="I229" s="47"/>
      <c r="J229" s="48"/>
    </row>
    <row r="230" spans="1:10" ht="25.5" x14ac:dyDescent="0.2">
      <c r="A230" s="10" t="s">
        <v>157</v>
      </c>
      <c r="B230" s="6" t="s">
        <v>103</v>
      </c>
      <c r="C230" s="6" t="s">
        <v>100</v>
      </c>
      <c r="D230" s="6" t="s">
        <v>97</v>
      </c>
      <c r="E230" s="7" t="s">
        <v>286</v>
      </c>
      <c r="F230" s="6" t="s">
        <v>105</v>
      </c>
      <c r="G230" s="29">
        <f>G231</f>
        <v>760000</v>
      </c>
      <c r="H230" s="31"/>
      <c r="I230" s="47"/>
      <c r="J230" s="48"/>
    </row>
    <row r="231" spans="1:10" ht="38.25" x14ac:dyDescent="0.2">
      <c r="A231" s="10" t="s">
        <v>122</v>
      </c>
      <c r="B231" s="6" t="s">
        <v>103</v>
      </c>
      <c r="C231" s="6" t="s">
        <v>100</v>
      </c>
      <c r="D231" s="6" t="s">
        <v>97</v>
      </c>
      <c r="E231" s="7" t="s">
        <v>286</v>
      </c>
      <c r="F231" s="6" t="s">
        <v>106</v>
      </c>
      <c r="G231" s="29">
        <f>G232</f>
        <v>760000</v>
      </c>
      <c r="H231" s="31"/>
      <c r="I231" s="47"/>
      <c r="J231" s="48"/>
    </row>
    <row r="232" spans="1:10" x14ac:dyDescent="0.2">
      <c r="A232" s="10" t="s">
        <v>245</v>
      </c>
      <c r="B232" s="6" t="s">
        <v>103</v>
      </c>
      <c r="C232" s="6" t="s">
        <v>100</v>
      </c>
      <c r="D232" s="6" t="s">
        <v>97</v>
      </c>
      <c r="E232" s="7" t="s">
        <v>286</v>
      </c>
      <c r="F232" s="6" t="s">
        <v>107</v>
      </c>
      <c r="G232" s="29">
        <f>470000+50000+40000+200000</f>
        <v>760000</v>
      </c>
      <c r="H232" s="31"/>
      <c r="I232" s="47"/>
      <c r="J232" s="48"/>
    </row>
    <row r="233" spans="1:10" x14ac:dyDescent="0.2">
      <c r="A233" s="28" t="s">
        <v>287</v>
      </c>
      <c r="B233" s="6" t="s">
        <v>103</v>
      </c>
      <c r="C233" s="6" t="s">
        <v>100</v>
      </c>
      <c r="D233" s="6" t="s">
        <v>97</v>
      </c>
      <c r="E233" s="7" t="s">
        <v>288</v>
      </c>
      <c r="F233" s="6"/>
      <c r="G233" s="29">
        <f>G234</f>
        <v>5509279.8399999999</v>
      </c>
      <c r="H233" s="31"/>
      <c r="I233" s="47"/>
      <c r="J233" s="48"/>
    </row>
    <row r="234" spans="1:10" x14ac:dyDescent="0.2">
      <c r="A234" s="28" t="s">
        <v>367</v>
      </c>
      <c r="B234" s="6" t="s">
        <v>103</v>
      </c>
      <c r="C234" s="6" t="s">
        <v>100</v>
      </c>
      <c r="D234" s="6" t="s">
        <v>97</v>
      </c>
      <c r="E234" s="7" t="s">
        <v>289</v>
      </c>
      <c r="F234" s="6"/>
      <c r="G234" s="29">
        <f>G235</f>
        <v>5509279.8399999999</v>
      </c>
      <c r="H234" s="31"/>
      <c r="I234" s="47"/>
      <c r="J234" s="48"/>
    </row>
    <row r="235" spans="1:10" ht="25.5" x14ac:dyDescent="0.2">
      <c r="A235" s="10" t="s">
        <v>157</v>
      </c>
      <c r="B235" s="6" t="s">
        <v>103</v>
      </c>
      <c r="C235" s="6" t="s">
        <v>100</v>
      </c>
      <c r="D235" s="6" t="s">
        <v>97</v>
      </c>
      <c r="E235" s="7" t="s">
        <v>289</v>
      </c>
      <c r="F235" s="6" t="s">
        <v>105</v>
      </c>
      <c r="G235" s="29">
        <f>G236</f>
        <v>5509279.8399999999</v>
      </c>
      <c r="H235" s="31"/>
      <c r="I235" s="47"/>
      <c r="J235" s="48"/>
    </row>
    <row r="236" spans="1:10" ht="38.25" x14ac:dyDescent="0.2">
      <c r="A236" s="10" t="s">
        <v>122</v>
      </c>
      <c r="B236" s="6" t="s">
        <v>103</v>
      </c>
      <c r="C236" s="6" t="s">
        <v>100</v>
      </c>
      <c r="D236" s="6" t="s">
        <v>97</v>
      </c>
      <c r="E236" s="7" t="s">
        <v>289</v>
      </c>
      <c r="F236" s="6" t="s">
        <v>106</v>
      </c>
      <c r="G236" s="29">
        <f>G237</f>
        <v>5509279.8399999999</v>
      </c>
      <c r="H236" s="31"/>
      <c r="I236" s="47"/>
      <c r="J236" s="48"/>
    </row>
    <row r="237" spans="1:10" x14ac:dyDescent="0.2">
      <c r="A237" s="10" t="s">
        <v>245</v>
      </c>
      <c r="B237" s="6" t="s">
        <v>103</v>
      </c>
      <c r="C237" s="6" t="s">
        <v>100</v>
      </c>
      <c r="D237" s="6" t="s">
        <v>97</v>
      </c>
      <c r="E237" s="7" t="s">
        <v>289</v>
      </c>
      <c r="F237" s="6" t="s">
        <v>107</v>
      </c>
      <c r="G237" s="29">
        <f>60000+55000+91000+100000+74000+5413279.34-18000-250000-16000+0.5</f>
        <v>5509279.8399999999</v>
      </c>
      <c r="H237" s="31"/>
      <c r="I237" s="47"/>
      <c r="J237" s="48"/>
    </row>
    <row r="238" spans="1:10" ht="25.5" x14ac:dyDescent="0.2">
      <c r="A238" s="10" t="s">
        <v>68</v>
      </c>
      <c r="B238" s="10" t="s">
        <v>103</v>
      </c>
      <c r="C238" s="50" t="s">
        <v>100</v>
      </c>
      <c r="D238" s="50" t="s">
        <v>100</v>
      </c>
      <c r="E238" s="10"/>
      <c r="F238" s="10"/>
      <c r="G238" s="30">
        <f>G242</f>
        <v>310509</v>
      </c>
      <c r="H238" s="30"/>
      <c r="I238" s="47"/>
      <c r="J238" s="48"/>
    </row>
    <row r="239" spans="1:10" ht="51.75" customHeight="1" x14ac:dyDescent="0.2">
      <c r="A239" s="49" t="s">
        <v>229</v>
      </c>
      <c r="B239" s="6">
        <v>650</v>
      </c>
      <c r="C239" s="6" t="s">
        <v>100</v>
      </c>
      <c r="D239" s="7" t="s">
        <v>100</v>
      </c>
      <c r="E239" s="7" t="s">
        <v>140</v>
      </c>
      <c r="F239" s="10"/>
      <c r="G239" s="30">
        <f>G240</f>
        <v>310509</v>
      </c>
      <c r="H239" s="30"/>
      <c r="I239" s="47"/>
      <c r="J239" s="48"/>
    </row>
    <row r="240" spans="1:10" ht="63.75" x14ac:dyDescent="0.2">
      <c r="A240" s="49" t="s">
        <v>230</v>
      </c>
      <c r="B240" s="6" t="s">
        <v>103</v>
      </c>
      <c r="C240" s="6" t="s">
        <v>100</v>
      </c>
      <c r="D240" s="7" t="s">
        <v>100</v>
      </c>
      <c r="E240" s="6" t="s">
        <v>231</v>
      </c>
      <c r="F240" s="10"/>
      <c r="G240" s="30">
        <f>G241</f>
        <v>310509</v>
      </c>
      <c r="H240" s="30"/>
      <c r="I240" s="47"/>
      <c r="J240" s="48"/>
    </row>
    <row r="241" spans="1:11" ht="51" x14ac:dyDescent="0.2">
      <c r="A241" s="52" t="s">
        <v>239</v>
      </c>
      <c r="B241" s="6" t="s">
        <v>103</v>
      </c>
      <c r="C241" s="6" t="s">
        <v>100</v>
      </c>
      <c r="D241" s="7" t="s">
        <v>100</v>
      </c>
      <c r="E241" s="6" t="s">
        <v>238</v>
      </c>
      <c r="F241" s="6"/>
      <c r="G241" s="30">
        <f>G242</f>
        <v>310509</v>
      </c>
      <c r="H241" s="30"/>
      <c r="I241" s="47"/>
      <c r="J241" s="48"/>
      <c r="K241" s="95"/>
    </row>
    <row r="242" spans="1:11" ht="25.5" x14ac:dyDescent="0.2">
      <c r="A242" s="49" t="s">
        <v>180</v>
      </c>
      <c r="B242" s="6">
        <v>650</v>
      </c>
      <c r="C242" s="6" t="s">
        <v>100</v>
      </c>
      <c r="D242" s="7" t="s">
        <v>100</v>
      </c>
      <c r="E242" s="7" t="s">
        <v>240</v>
      </c>
      <c r="F242" s="6"/>
      <c r="G242" s="29">
        <f>G243</f>
        <v>310509</v>
      </c>
      <c r="H242" s="31"/>
      <c r="I242" s="47"/>
      <c r="J242" s="48"/>
    </row>
    <row r="243" spans="1:11" x14ac:dyDescent="0.2">
      <c r="A243" s="10" t="s">
        <v>82</v>
      </c>
      <c r="B243" s="6">
        <v>650</v>
      </c>
      <c r="C243" s="6" t="s">
        <v>100</v>
      </c>
      <c r="D243" s="7" t="s">
        <v>100</v>
      </c>
      <c r="E243" s="7" t="s">
        <v>240</v>
      </c>
      <c r="F243" s="6">
        <v>500</v>
      </c>
      <c r="G243" s="29">
        <f>G244</f>
        <v>310509</v>
      </c>
      <c r="H243" s="31"/>
      <c r="I243" s="47"/>
      <c r="J243" s="48"/>
    </row>
    <row r="244" spans="1:11" x14ac:dyDescent="0.2">
      <c r="A244" s="10" t="s">
        <v>83</v>
      </c>
      <c r="B244" s="6">
        <v>650</v>
      </c>
      <c r="C244" s="6" t="s">
        <v>100</v>
      </c>
      <c r="D244" s="7" t="s">
        <v>100</v>
      </c>
      <c r="E244" s="7" t="s">
        <v>240</v>
      </c>
      <c r="F244" s="6">
        <v>540</v>
      </c>
      <c r="G244" s="29">
        <v>310509</v>
      </c>
      <c r="H244" s="31"/>
      <c r="I244" s="47"/>
      <c r="J244" s="48"/>
    </row>
    <row r="245" spans="1:11" x14ac:dyDescent="0.2">
      <c r="A245" s="13" t="s">
        <v>69</v>
      </c>
      <c r="B245" s="20">
        <v>650</v>
      </c>
      <c r="C245" s="20" t="s">
        <v>101</v>
      </c>
      <c r="D245" s="20" t="s">
        <v>363</v>
      </c>
      <c r="E245" s="18"/>
      <c r="F245" s="20"/>
      <c r="G245" s="46">
        <f>G246</f>
        <v>765121</v>
      </c>
      <c r="H245" s="63"/>
      <c r="I245" s="47"/>
      <c r="J245" s="48"/>
    </row>
    <row r="246" spans="1:11" x14ac:dyDescent="0.2">
      <c r="A246" s="10" t="s">
        <v>364</v>
      </c>
      <c r="B246" s="6">
        <v>650</v>
      </c>
      <c r="C246" s="6" t="s">
        <v>101</v>
      </c>
      <c r="D246" s="6" t="s">
        <v>101</v>
      </c>
      <c r="E246" s="7"/>
      <c r="F246" s="6"/>
      <c r="G246" s="29">
        <f>G247+G259</f>
        <v>765121</v>
      </c>
      <c r="H246" s="29"/>
      <c r="I246" s="4"/>
      <c r="J246" s="5"/>
    </row>
    <row r="247" spans="1:11" ht="50.25" customHeight="1" x14ac:dyDescent="0.2">
      <c r="A247" s="49" t="s">
        <v>229</v>
      </c>
      <c r="B247" s="6">
        <v>650</v>
      </c>
      <c r="C247" s="6" t="s">
        <v>101</v>
      </c>
      <c r="D247" s="6" t="s">
        <v>101</v>
      </c>
      <c r="E247" s="7" t="s">
        <v>140</v>
      </c>
      <c r="F247" s="10"/>
      <c r="G247" s="30">
        <f>G248</f>
        <v>694661</v>
      </c>
      <c r="H247" s="29"/>
      <c r="I247" s="4"/>
      <c r="J247" s="5"/>
    </row>
    <row r="248" spans="1:11" ht="63.75" x14ac:dyDescent="0.2">
      <c r="A248" s="49" t="s">
        <v>230</v>
      </c>
      <c r="B248" s="6" t="s">
        <v>103</v>
      </c>
      <c r="C248" s="6" t="s">
        <v>101</v>
      </c>
      <c r="D248" s="6" t="s">
        <v>101</v>
      </c>
      <c r="E248" s="6" t="s">
        <v>231</v>
      </c>
      <c r="F248" s="10"/>
      <c r="G248" s="30">
        <f>G255+G249</f>
        <v>694661</v>
      </c>
      <c r="H248" s="29"/>
      <c r="I248" s="4"/>
      <c r="J248" s="5"/>
    </row>
    <row r="249" spans="1:11" ht="27" customHeight="1" x14ac:dyDescent="0.2">
      <c r="A249" s="10" t="s">
        <v>247</v>
      </c>
      <c r="B249" s="6" t="s">
        <v>103</v>
      </c>
      <c r="C249" s="6" t="s">
        <v>101</v>
      </c>
      <c r="D249" s="6" t="s">
        <v>101</v>
      </c>
      <c r="E249" s="7" t="s">
        <v>248</v>
      </c>
      <c r="F249" s="6"/>
      <c r="G249" s="30">
        <f>G250</f>
        <v>547029.87</v>
      </c>
      <c r="H249" s="29"/>
      <c r="I249" s="4"/>
      <c r="J249" s="5"/>
    </row>
    <row r="250" spans="1:11" ht="25.5" x14ac:dyDescent="0.2">
      <c r="A250" s="28" t="s">
        <v>153</v>
      </c>
      <c r="B250" s="6">
        <v>650</v>
      </c>
      <c r="C250" s="6" t="s">
        <v>101</v>
      </c>
      <c r="D250" s="6" t="s">
        <v>101</v>
      </c>
      <c r="E250" s="7" t="s">
        <v>249</v>
      </c>
      <c r="F250" s="6"/>
      <c r="G250" s="30">
        <f>G251</f>
        <v>547029.87</v>
      </c>
      <c r="H250" s="29"/>
      <c r="I250" s="4"/>
      <c r="J250" s="5"/>
    </row>
    <row r="251" spans="1:11" ht="63.75" x14ac:dyDescent="0.2">
      <c r="A251" s="49" t="s">
        <v>88</v>
      </c>
      <c r="B251" s="6">
        <v>650</v>
      </c>
      <c r="C251" s="6" t="s">
        <v>101</v>
      </c>
      <c r="D251" s="6" t="s">
        <v>101</v>
      </c>
      <c r="E251" s="7" t="s">
        <v>249</v>
      </c>
      <c r="F251" s="6">
        <v>100</v>
      </c>
      <c r="G251" s="30">
        <f>G252</f>
        <v>547029.87</v>
      </c>
      <c r="H251" s="29"/>
      <c r="I251" s="4"/>
      <c r="J251" s="5"/>
    </row>
    <row r="252" spans="1:11" ht="25.5" x14ac:dyDescent="0.2">
      <c r="A252" s="10" t="s">
        <v>89</v>
      </c>
      <c r="B252" s="6">
        <v>650</v>
      </c>
      <c r="C252" s="6" t="s">
        <v>101</v>
      </c>
      <c r="D252" s="6" t="s">
        <v>101</v>
      </c>
      <c r="E252" s="7" t="s">
        <v>249</v>
      </c>
      <c r="F252" s="6">
        <v>110</v>
      </c>
      <c r="G252" s="30">
        <f>G253+G254</f>
        <v>547029.87</v>
      </c>
      <c r="H252" s="29"/>
      <c r="I252" s="4"/>
      <c r="J252" s="5"/>
    </row>
    <row r="253" spans="1:11" x14ac:dyDescent="0.2">
      <c r="A253" s="10" t="s">
        <v>174</v>
      </c>
      <c r="B253" s="6">
        <v>650</v>
      </c>
      <c r="C253" s="6" t="s">
        <v>101</v>
      </c>
      <c r="D253" s="6" t="s">
        <v>101</v>
      </c>
      <c r="E253" s="7" t="s">
        <v>249</v>
      </c>
      <c r="F253" s="6">
        <v>111</v>
      </c>
      <c r="G253" s="30">
        <v>420145.83</v>
      </c>
      <c r="H253" s="29"/>
      <c r="I253" s="4"/>
      <c r="J253" s="5"/>
    </row>
    <row r="254" spans="1:11" ht="51" x14ac:dyDescent="0.2">
      <c r="A254" s="10" t="s">
        <v>176</v>
      </c>
      <c r="B254" s="6" t="s">
        <v>103</v>
      </c>
      <c r="C254" s="6" t="s">
        <v>101</v>
      </c>
      <c r="D254" s="6" t="s">
        <v>101</v>
      </c>
      <c r="E254" s="7" t="s">
        <v>249</v>
      </c>
      <c r="F254" s="6" t="s">
        <v>141</v>
      </c>
      <c r="G254" s="30">
        <v>126884.04</v>
      </c>
      <c r="H254" s="29"/>
      <c r="I254" s="4"/>
      <c r="J254" s="5"/>
    </row>
    <row r="255" spans="1:11" ht="51" x14ac:dyDescent="0.2">
      <c r="A255" s="52" t="s">
        <v>239</v>
      </c>
      <c r="B255" s="6" t="s">
        <v>103</v>
      </c>
      <c r="C255" s="6" t="s">
        <v>101</v>
      </c>
      <c r="D255" s="6" t="s">
        <v>101</v>
      </c>
      <c r="E255" s="6" t="s">
        <v>238</v>
      </c>
      <c r="F255" s="6"/>
      <c r="G255" s="30">
        <f>G256</f>
        <v>147631.13</v>
      </c>
      <c r="H255" s="29"/>
      <c r="I255" s="4"/>
      <c r="J255" s="5"/>
    </row>
    <row r="256" spans="1:11" x14ac:dyDescent="0.2">
      <c r="A256" s="118" t="s">
        <v>365</v>
      </c>
      <c r="B256" s="6">
        <v>650</v>
      </c>
      <c r="C256" s="6" t="s">
        <v>101</v>
      </c>
      <c r="D256" s="6" t="s">
        <v>101</v>
      </c>
      <c r="E256" s="7" t="s">
        <v>335</v>
      </c>
      <c r="F256" s="6"/>
      <c r="G256" s="29">
        <f>G257</f>
        <v>147631.13</v>
      </c>
      <c r="H256" s="29"/>
      <c r="I256" s="4"/>
      <c r="J256" s="5"/>
    </row>
    <row r="257" spans="1:10" x14ac:dyDescent="0.2">
      <c r="A257" s="10" t="s">
        <v>82</v>
      </c>
      <c r="B257" s="6">
        <v>650</v>
      </c>
      <c r="C257" s="6" t="s">
        <v>101</v>
      </c>
      <c r="D257" s="6" t="s">
        <v>101</v>
      </c>
      <c r="E257" s="7" t="s">
        <v>335</v>
      </c>
      <c r="F257" s="6">
        <v>500</v>
      </c>
      <c r="G257" s="29">
        <f>G258</f>
        <v>147631.13</v>
      </c>
      <c r="H257" s="29"/>
      <c r="I257" s="4"/>
      <c r="J257" s="5"/>
    </row>
    <row r="258" spans="1:10" x14ac:dyDescent="0.2">
      <c r="A258" s="10" t="s">
        <v>83</v>
      </c>
      <c r="B258" s="6">
        <v>650</v>
      </c>
      <c r="C258" s="6" t="s">
        <v>101</v>
      </c>
      <c r="D258" s="6" t="s">
        <v>101</v>
      </c>
      <c r="E258" s="7" t="s">
        <v>335</v>
      </c>
      <c r="F258" s="6">
        <v>540</v>
      </c>
      <c r="G258" s="29">
        <f>694661-547029.87</f>
        <v>147631.13</v>
      </c>
      <c r="H258" s="29"/>
      <c r="I258" s="4"/>
      <c r="J258" s="5"/>
    </row>
    <row r="259" spans="1:10" ht="53.25" customHeight="1" x14ac:dyDescent="0.2">
      <c r="A259" s="49" t="s">
        <v>332</v>
      </c>
      <c r="B259" s="6" t="s">
        <v>103</v>
      </c>
      <c r="C259" s="6" t="s">
        <v>101</v>
      </c>
      <c r="D259" s="6" t="s">
        <v>101</v>
      </c>
      <c r="E259" s="7" t="s">
        <v>144</v>
      </c>
      <c r="F259" s="6"/>
      <c r="G259" s="29">
        <f>G260</f>
        <v>70460</v>
      </c>
      <c r="H259" s="29"/>
      <c r="I259" s="4"/>
      <c r="J259" s="5"/>
    </row>
    <row r="260" spans="1:10" ht="51" x14ac:dyDescent="0.2">
      <c r="A260" s="15" t="s">
        <v>290</v>
      </c>
      <c r="B260" s="6" t="s">
        <v>103</v>
      </c>
      <c r="C260" s="6" t="s">
        <v>101</v>
      </c>
      <c r="D260" s="6" t="s">
        <v>101</v>
      </c>
      <c r="E260" s="7" t="s">
        <v>291</v>
      </c>
      <c r="F260" s="6"/>
      <c r="G260" s="29">
        <f>G261</f>
        <v>70460</v>
      </c>
      <c r="H260" s="29"/>
      <c r="I260" s="4"/>
      <c r="J260" s="5"/>
    </row>
    <row r="261" spans="1:10" ht="38.25" x14ac:dyDescent="0.2">
      <c r="A261" s="28" t="s">
        <v>295</v>
      </c>
      <c r="B261" s="6" t="s">
        <v>103</v>
      </c>
      <c r="C261" s="6" t="s">
        <v>101</v>
      </c>
      <c r="D261" s="6" t="s">
        <v>101</v>
      </c>
      <c r="E261" s="7" t="s">
        <v>292</v>
      </c>
      <c r="F261" s="6"/>
      <c r="G261" s="29">
        <f>G262</f>
        <v>70460</v>
      </c>
      <c r="H261" s="29"/>
      <c r="I261" s="4"/>
      <c r="J261" s="5"/>
    </row>
    <row r="262" spans="1:10" ht="28.5" customHeight="1" x14ac:dyDescent="0.2">
      <c r="A262" s="10" t="s">
        <v>157</v>
      </c>
      <c r="B262" s="6" t="s">
        <v>103</v>
      </c>
      <c r="C262" s="6" t="s">
        <v>101</v>
      </c>
      <c r="D262" s="6" t="s">
        <v>101</v>
      </c>
      <c r="E262" s="7" t="s">
        <v>292</v>
      </c>
      <c r="F262" s="6" t="s">
        <v>105</v>
      </c>
      <c r="G262" s="29">
        <f>G263</f>
        <v>70460</v>
      </c>
      <c r="H262" s="29"/>
      <c r="I262" s="4"/>
      <c r="J262" s="5"/>
    </row>
    <row r="263" spans="1:10" ht="37.5" customHeight="1" x14ac:dyDescent="0.2">
      <c r="A263" s="10" t="s">
        <v>122</v>
      </c>
      <c r="B263" s="6" t="s">
        <v>103</v>
      </c>
      <c r="C263" s="6" t="s">
        <v>101</v>
      </c>
      <c r="D263" s="6" t="s">
        <v>101</v>
      </c>
      <c r="E263" s="7" t="s">
        <v>292</v>
      </c>
      <c r="F263" s="6" t="s">
        <v>106</v>
      </c>
      <c r="G263" s="29">
        <f>G264</f>
        <v>70460</v>
      </c>
      <c r="H263" s="29"/>
      <c r="I263" s="4"/>
      <c r="J263" s="5"/>
    </row>
    <row r="264" spans="1:10" x14ac:dyDescent="0.2">
      <c r="A264" s="10" t="s">
        <v>245</v>
      </c>
      <c r="B264" s="6" t="s">
        <v>103</v>
      </c>
      <c r="C264" s="6" t="s">
        <v>101</v>
      </c>
      <c r="D264" s="6" t="s">
        <v>101</v>
      </c>
      <c r="E264" s="7" t="s">
        <v>292</v>
      </c>
      <c r="F264" s="6" t="s">
        <v>107</v>
      </c>
      <c r="G264" s="29">
        <f>30760+39700</f>
        <v>70460</v>
      </c>
      <c r="H264" s="29"/>
      <c r="I264" s="4"/>
      <c r="J264" s="5"/>
    </row>
    <row r="265" spans="1:10" x14ac:dyDescent="0.2">
      <c r="A265" s="13" t="s">
        <v>115</v>
      </c>
      <c r="B265" s="20">
        <v>650</v>
      </c>
      <c r="C265" s="20" t="s">
        <v>98</v>
      </c>
      <c r="D265" s="20" t="s">
        <v>363</v>
      </c>
      <c r="E265" s="18"/>
      <c r="F265" s="20"/>
      <c r="G265" s="46">
        <f>G266</f>
        <v>9339857.9900000002</v>
      </c>
      <c r="H265" s="63"/>
      <c r="I265" s="47"/>
      <c r="J265" s="48"/>
    </row>
    <row r="266" spans="1:10" x14ac:dyDescent="0.2">
      <c r="A266" s="10" t="s">
        <v>70</v>
      </c>
      <c r="B266" s="6">
        <v>650</v>
      </c>
      <c r="C266" s="6" t="s">
        <v>98</v>
      </c>
      <c r="D266" s="6" t="s">
        <v>94</v>
      </c>
      <c r="E266" s="7"/>
      <c r="F266" s="6"/>
      <c r="G266" s="29">
        <f>G267</f>
        <v>9339857.9900000002</v>
      </c>
      <c r="H266" s="29"/>
      <c r="I266" s="4"/>
      <c r="J266" s="5"/>
    </row>
    <row r="267" spans="1:10" ht="52.5" customHeight="1" x14ac:dyDescent="0.2">
      <c r="A267" s="49" t="s">
        <v>332</v>
      </c>
      <c r="B267" s="14" t="s">
        <v>103</v>
      </c>
      <c r="C267" s="14" t="s">
        <v>98</v>
      </c>
      <c r="D267" s="7" t="s">
        <v>94</v>
      </c>
      <c r="E267" s="7" t="s">
        <v>144</v>
      </c>
      <c r="F267" s="14"/>
      <c r="G267" s="29">
        <f>G268+G277</f>
        <v>9339857.9900000002</v>
      </c>
      <c r="H267" s="29"/>
      <c r="I267" s="4"/>
      <c r="J267" s="5"/>
    </row>
    <row r="268" spans="1:10" ht="25.5" x14ac:dyDescent="0.2">
      <c r="A268" s="15" t="s">
        <v>293</v>
      </c>
      <c r="B268" s="14" t="s">
        <v>103</v>
      </c>
      <c r="C268" s="14" t="s">
        <v>98</v>
      </c>
      <c r="D268" s="7" t="s">
        <v>94</v>
      </c>
      <c r="E268" s="14" t="s">
        <v>294</v>
      </c>
      <c r="F268" s="64"/>
      <c r="G268" s="65">
        <f>G273+G269</f>
        <v>525000</v>
      </c>
      <c r="H268" s="29"/>
      <c r="I268" s="4"/>
      <c r="J268" s="5"/>
    </row>
    <row r="269" spans="1:10" ht="25.5" x14ac:dyDescent="0.2">
      <c r="A269" s="15" t="s">
        <v>429</v>
      </c>
      <c r="B269" s="14">
        <v>650</v>
      </c>
      <c r="C269" s="14" t="s">
        <v>98</v>
      </c>
      <c r="D269" s="7" t="s">
        <v>94</v>
      </c>
      <c r="E269" s="14" t="s">
        <v>430</v>
      </c>
      <c r="F269" s="64"/>
      <c r="G269" s="65">
        <f>G270</f>
        <v>65000</v>
      </c>
      <c r="H269" s="29"/>
      <c r="I269" s="4"/>
      <c r="J269" s="5"/>
    </row>
    <row r="270" spans="1:10" ht="25.5" x14ac:dyDescent="0.2">
      <c r="A270" s="10" t="s">
        <v>157</v>
      </c>
      <c r="B270" s="14">
        <v>650</v>
      </c>
      <c r="C270" s="14" t="s">
        <v>98</v>
      </c>
      <c r="D270" s="7" t="s">
        <v>94</v>
      </c>
      <c r="E270" s="14" t="s">
        <v>430</v>
      </c>
      <c r="F270" s="166">
        <v>200</v>
      </c>
      <c r="G270" s="65">
        <f>G271</f>
        <v>65000</v>
      </c>
      <c r="H270" s="29"/>
      <c r="I270" s="4"/>
      <c r="J270" s="5"/>
    </row>
    <row r="271" spans="1:10" ht="38.25" x14ac:dyDescent="0.2">
      <c r="A271" s="10" t="s">
        <v>122</v>
      </c>
      <c r="B271" s="14">
        <v>650</v>
      </c>
      <c r="C271" s="14" t="s">
        <v>98</v>
      </c>
      <c r="D271" s="7" t="s">
        <v>94</v>
      </c>
      <c r="E271" s="14" t="s">
        <v>430</v>
      </c>
      <c r="F271" s="166">
        <v>240</v>
      </c>
      <c r="G271" s="65">
        <f>G272</f>
        <v>65000</v>
      </c>
      <c r="H271" s="29"/>
      <c r="I271" s="4"/>
      <c r="J271" s="5"/>
    </row>
    <row r="272" spans="1:10" x14ac:dyDescent="0.2">
      <c r="A272" s="10" t="s">
        <v>245</v>
      </c>
      <c r="B272" s="14">
        <v>650</v>
      </c>
      <c r="C272" s="14" t="s">
        <v>98</v>
      </c>
      <c r="D272" s="7" t="s">
        <v>94</v>
      </c>
      <c r="E272" s="14" t="s">
        <v>430</v>
      </c>
      <c r="F272" s="166">
        <v>244</v>
      </c>
      <c r="G272" s="65">
        <f>50000+15000</f>
        <v>65000</v>
      </c>
      <c r="H272" s="29"/>
      <c r="I272" s="4"/>
      <c r="J272" s="5"/>
    </row>
    <row r="273" spans="1:10" ht="38.25" x14ac:dyDescent="0.2">
      <c r="A273" s="28" t="s">
        <v>295</v>
      </c>
      <c r="B273" s="14">
        <v>650</v>
      </c>
      <c r="C273" s="14" t="s">
        <v>98</v>
      </c>
      <c r="D273" s="7" t="s">
        <v>94</v>
      </c>
      <c r="E273" s="14" t="s">
        <v>296</v>
      </c>
      <c r="F273" s="16"/>
      <c r="G273" s="65">
        <f>G274</f>
        <v>460000</v>
      </c>
      <c r="H273" s="29"/>
      <c r="I273" s="4"/>
      <c r="J273" s="5"/>
    </row>
    <row r="274" spans="1:10" ht="25.5" x14ac:dyDescent="0.2">
      <c r="A274" s="10" t="s">
        <v>157</v>
      </c>
      <c r="B274" s="6">
        <v>650</v>
      </c>
      <c r="C274" s="6" t="s">
        <v>98</v>
      </c>
      <c r="D274" s="7" t="s">
        <v>94</v>
      </c>
      <c r="E274" s="14" t="s">
        <v>296</v>
      </c>
      <c r="F274" s="6">
        <v>200</v>
      </c>
      <c r="G274" s="60">
        <f>G276</f>
        <v>460000</v>
      </c>
      <c r="H274" s="29"/>
      <c r="I274" s="4"/>
      <c r="J274" s="5"/>
    </row>
    <row r="275" spans="1:10" ht="38.25" x14ac:dyDescent="0.2">
      <c r="A275" s="10" t="s">
        <v>122</v>
      </c>
      <c r="B275" s="6">
        <v>650</v>
      </c>
      <c r="C275" s="6" t="s">
        <v>98</v>
      </c>
      <c r="D275" s="7" t="s">
        <v>94</v>
      </c>
      <c r="E275" s="14" t="s">
        <v>296</v>
      </c>
      <c r="F275" s="6">
        <v>240</v>
      </c>
      <c r="G275" s="60">
        <f>G276</f>
        <v>460000</v>
      </c>
      <c r="H275" s="29"/>
      <c r="I275" s="4"/>
      <c r="J275" s="5"/>
    </row>
    <row r="276" spans="1:10" x14ac:dyDescent="0.2">
      <c r="A276" s="10" t="s">
        <v>245</v>
      </c>
      <c r="B276" s="6">
        <v>650</v>
      </c>
      <c r="C276" s="6" t="s">
        <v>98</v>
      </c>
      <c r="D276" s="7" t="s">
        <v>94</v>
      </c>
      <c r="E276" s="14" t="s">
        <v>296</v>
      </c>
      <c r="F276" s="6">
        <v>244</v>
      </c>
      <c r="G276" s="29">
        <f>202000+240000+18000</f>
        <v>460000</v>
      </c>
      <c r="H276" s="29"/>
      <c r="I276" s="4"/>
      <c r="J276" s="5"/>
    </row>
    <row r="277" spans="1:10" ht="25.5" x14ac:dyDescent="0.2">
      <c r="A277" s="15" t="s">
        <v>297</v>
      </c>
      <c r="B277" s="14" t="s">
        <v>103</v>
      </c>
      <c r="C277" s="14" t="s">
        <v>98</v>
      </c>
      <c r="D277" s="7" t="s">
        <v>94</v>
      </c>
      <c r="E277" s="14" t="s">
        <v>298</v>
      </c>
      <c r="F277" s="16"/>
      <c r="G277" s="29">
        <f>G278+G292</f>
        <v>8814857.9900000002</v>
      </c>
      <c r="H277" s="29"/>
      <c r="I277" s="4"/>
      <c r="J277" s="5"/>
    </row>
    <row r="278" spans="1:10" ht="25.5" x14ac:dyDescent="0.2">
      <c r="A278" s="28" t="s">
        <v>154</v>
      </c>
      <c r="B278" s="14">
        <v>650</v>
      </c>
      <c r="C278" s="14" t="s">
        <v>98</v>
      </c>
      <c r="D278" s="7" t="s">
        <v>94</v>
      </c>
      <c r="E278" s="14" t="s">
        <v>299</v>
      </c>
      <c r="F278" s="16"/>
      <c r="G278" s="29">
        <f>G279+G284+G289</f>
        <v>6914421.5899999999</v>
      </c>
      <c r="H278" s="29"/>
      <c r="I278" s="4"/>
      <c r="J278" s="5"/>
    </row>
    <row r="279" spans="1:10" ht="63.75" x14ac:dyDescent="0.2">
      <c r="A279" s="49" t="s">
        <v>88</v>
      </c>
      <c r="B279" s="6">
        <v>650</v>
      </c>
      <c r="C279" s="14" t="s">
        <v>98</v>
      </c>
      <c r="D279" s="7" t="s">
        <v>94</v>
      </c>
      <c r="E279" s="14" t="s">
        <v>299</v>
      </c>
      <c r="F279" s="6">
        <v>100</v>
      </c>
      <c r="G279" s="29">
        <f>G280</f>
        <v>6139916.8399999999</v>
      </c>
      <c r="H279" s="29"/>
      <c r="I279" s="4"/>
      <c r="J279" s="5"/>
    </row>
    <row r="280" spans="1:10" ht="25.5" x14ac:dyDescent="0.2">
      <c r="A280" s="10" t="s">
        <v>89</v>
      </c>
      <c r="B280" s="6">
        <v>650</v>
      </c>
      <c r="C280" s="14" t="s">
        <v>98</v>
      </c>
      <c r="D280" s="17" t="s">
        <v>94</v>
      </c>
      <c r="E280" s="14" t="s">
        <v>299</v>
      </c>
      <c r="F280" s="6">
        <v>110</v>
      </c>
      <c r="G280" s="29">
        <f>G281+G282+G283</f>
        <v>6139916.8399999999</v>
      </c>
      <c r="H280" s="29"/>
      <c r="I280" s="4"/>
      <c r="J280" s="5"/>
    </row>
    <row r="281" spans="1:10" x14ac:dyDescent="0.2">
      <c r="A281" s="10" t="s">
        <v>174</v>
      </c>
      <c r="B281" s="6">
        <v>650</v>
      </c>
      <c r="C281" s="14" t="s">
        <v>98</v>
      </c>
      <c r="D281" s="17" t="s">
        <v>94</v>
      </c>
      <c r="E281" s="14" t="s">
        <v>299</v>
      </c>
      <c r="F281" s="6">
        <v>111</v>
      </c>
      <c r="G281" s="29">
        <v>4637416.93</v>
      </c>
      <c r="H281" s="29"/>
      <c r="I281" s="4"/>
      <c r="J281" s="5"/>
    </row>
    <row r="282" spans="1:10" ht="25.5" x14ac:dyDescent="0.2">
      <c r="A282" s="10" t="s">
        <v>175</v>
      </c>
      <c r="B282" s="6">
        <v>650</v>
      </c>
      <c r="C282" s="14" t="s">
        <v>98</v>
      </c>
      <c r="D282" s="17" t="s">
        <v>94</v>
      </c>
      <c r="E282" s="14" t="s">
        <v>299</v>
      </c>
      <c r="F282" s="6">
        <v>112</v>
      </c>
      <c r="G282" s="29">
        <v>102000</v>
      </c>
      <c r="H282" s="29"/>
      <c r="I282" s="4"/>
      <c r="J282" s="5"/>
    </row>
    <row r="283" spans="1:10" ht="51" x14ac:dyDescent="0.2">
      <c r="A283" s="10" t="s">
        <v>176</v>
      </c>
      <c r="B283" s="6">
        <v>650</v>
      </c>
      <c r="C283" s="14" t="s">
        <v>98</v>
      </c>
      <c r="D283" s="17" t="s">
        <v>94</v>
      </c>
      <c r="E283" s="14" t="s">
        <v>299</v>
      </c>
      <c r="F283" s="6" t="s">
        <v>141</v>
      </c>
      <c r="G283" s="29">
        <v>1400499.91</v>
      </c>
      <c r="H283" s="29"/>
      <c r="I283" s="4"/>
      <c r="J283" s="5"/>
    </row>
    <row r="284" spans="1:10" ht="25.5" x14ac:dyDescent="0.2">
      <c r="A284" s="10" t="s">
        <v>157</v>
      </c>
      <c r="B284" s="6">
        <v>650</v>
      </c>
      <c r="C284" s="14" t="s">
        <v>98</v>
      </c>
      <c r="D284" s="17" t="s">
        <v>94</v>
      </c>
      <c r="E284" s="14" t="s">
        <v>299</v>
      </c>
      <c r="F284" s="6">
        <v>200</v>
      </c>
      <c r="G284" s="29">
        <f>G285</f>
        <v>759504.75</v>
      </c>
      <c r="H284" s="29"/>
      <c r="I284" s="4"/>
      <c r="J284" s="5"/>
    </row>
    <row r="285" spans="1:10" ht="38.25" x14ac:dyDescent="0.2">
      <c r="A285" s="10" t="s">
        <v>122</v>
      </c>
      <c r="B285" s="6">
        <v>650</v>
      </c>
      <c r="C285" s="14" t="s">
        <v>98</v>
      </c>
      <c r="D285" s="17" t="s">
        <v>94</v>
      </c>
      <c r="E285" s="14" t="s">
        <v>299</v>
      </c>
      <c r="F285" s="6">
        <v>240</v>
      </c>
      <c r="G285" s="29">
        <f>G286+G287+G288</f>
        <v>759504.75</v>
      </c>
      <c r="H285" s="29"/>
      <c r="I285" s="4"/>
      <c r="J285" s="5"/>
    </row>
    <row r="286" spans="1:10" ht="25.5" x14ac:dyDescent="0.2">
      <c r="A286" s="10" t="s">
        <v>86</v>
      </c>
      <c r="B286" s="6">
        <v>650</v>
      </c>
      <c r="C286" s="14" t="s">
        <v>98</v>
      </c>
      <c r="D286" s="17" t="s">
        <v>94</v>
      </c>
      <c r="E286" s="14" t="s">
        <v>299</v>
      </c>
      <c r="F286" s="6">
        <v>242</v>
      </c>
      <c r="G286" s="29">
        <f>34500+7400+3209.64</f>
        <v>45109.64</v>
      </c>
      <c r="H286" s="29"/>
      <c r="I286" s="4"/>
      <c r="J286" s="5"/>
    </row>
    <row r="287" spans="1:10" x14ac:dyDescent="0.2">
      <c r="A287" s="10" t="s">
        <v>245</v>
      </c>
      <c r="B287" s="6">
        <v>650</v>
      </c>
      <c r="C287" s="14" t="s">
        <v>98</v>
      </c>
      <c r="D287" s="17" t="s">
        <v>94</v>
      </c>
      <c r="E287" s="14" t="s">
        <v>299</v>
      </c>
      <c r="F287" s="6">
        <v>244</v>
      </c>
      <c r="G287" s="29">
        <f>19800+18000+15000+50000</f>
        <v>102800</v>
      </c>
      <c r="H287" s="29"/>
      <c r="I287" s="4"/>
      <c r="J287" s="5"/>
    </row>
    <row r="288" spans="1:10" x14ac:dyDescent="0.2">
      <c r="A288" s="10" t="s">
        <v>362</v>
      </c>
      <c r="B288" s="6">
        <v>650</v>
      </c>
      <c r="C288" s="14" t="s">
        <v>98</v>
      </c>
      <c r="D288" s="17" t="s">
        <v>94</v>
      </c>
      <c r="E288" s="14" t="s">
        <v>299</v>
      </c>
      <c r="F288" s="6" t="s">
        <v>361</v>
      </c>
      <c r="G288" s="29">
        <f>600000+11595.11</f>
        <v>611595.11</v>
      </c>
      <c r="H288" s="29"/>
      <c r="I288" s="4"/>
      <c r="J288" s="5"/>
    </row>
    <row r="289" spans="1:10" x14ac:dyDescent="0.2">
      <c r="A289" s="10" t="s">
        <v>81</v>
      </c>
      <c r="B289" s="6">
        <v>650</v>
      </c>
      <c r="C289" s="14" t="s">
        <v>98</v>
      </c>
      <c r="D289" s="17" t="s">
        <v>94</v>
      </c>
      <c r="E289" s="14" t="s">
        <v>299</v>
      </c>
      <c r="F289" s="6">
        <v>800</v>
      </c>
      <c r="G289" s="29">
        <f>G290</f>
        <v>15000</v>
      </c>
      <c r="H289" s="29"/>
      <c r="I289" s="4"/>
      <c r="J289" s="5"/>
    </row>
    <row r="290" spans="1:10" x14ac:dyDescent="0.2">
      <c r="A290" s="10" t="s">
        <v>158</v>
      </c>
      <c r="B290" s="6">
        <v>650</v>
      </c>
      <c r="C290" s="14" t="s">
        <v>98</v>
      </c>
      <c r="D290" s="17" t="s">
        <v>94</v>
      </c>
      <c r="E290" s="14" t="s">
        <v>299</v>
      </c>
      <c r="F290" s="6">
        <v>850</v>
      </c>
      <c r="G290" s="29">
        <f>G291</f>
        <v>15000</v>
      </c>
      <c r="H290" s="29"/>
      <c r="I290" s="4"/>
      <c r="J290" s="5"/>
    </row>
    <row r="291" spans="1:10" ht="25.5" x14ac:dyDescent="0.2">
      <c r="A291" s="10" t="s">
        <v>143</v>
      </c>
      <c r="B291" s="6" t="s">
        <v>103</v>
      </c>
      <c r="C291" s="14" t="s">
        <v>98</v>
      </c>
      <c r="D291" s="17" t="s">
        <v>94</v>
      </c>
      <c r="E291" s="14" t="s">
        <v>299</v>
      </c>
      <c r="F291" s="6" t="s">
        <v>142</v>
      </c>
      <c r="G291" s="29">
        <v>15000</v>
      </c>
      <c r="H291" s="29"/>
      <c r="I291" s="4"/>
      <c r="J291" s="5"/>
    </row>
    <row r="292" spans="1:10" ht="38.25" x14ac:dyDescent="0.2">
      <c r="A292" s="10" t="s">
        <v>333</v>
      </c>
      <c r="B292" s="14" t="s">
        <v>103</v>
      </c>
      <c r="C292" s="14" t="s">
        <v>98</v>
      </c>
      <c r="D292" s="17" t="s">
        <v>94</v>
      </c>
      <c r="E292" s="14" t="s">
        <v>300</v>
      </c>
      <c r="F292" s="14"/>
      <c r="G292" s="65">
        <f>G293</f>
        <v>1900436.4000000001</v>
      </c>
      <c r="H292" s="29"/>
      <c r="I292" s="4"/>
      <c r="J292" s="5"/>
    </row>
    <row r="293" spans="1:10" ht="63.75" x14ac:dyDescent="0.2">
      <c r="A293" s="49" t="s">
        <v>88</v>
      </c>
      <c r="B293" s="6">
        <v>650</v>
      </c>
      <c r="C293" s="14" t="s">
        <v>98</v>
      </c>
      <c r="D293" s="7" t="s">
        <v>94</v>
      </c>
      <c r="E293" s="14" t="s">
        <v>300</v>
      </c>
      <c r="F293" s="6">
        <v>100</v>
      </c>
      <c r="G293" s="65">
        <f>G294</f>
        <v>1900436.4000000001</v>
      </c>
      <c r="H293" s="29"/>
      <c r="I293" s="4"/>
      <c r="J293" s="5"/>
    </row>
    <row r="294" spans="1:10" ht="25.5" x14ac:dyDescent="0.2">
      <c r="A294" s="10" t="s">
        <v>89</v>
      </c>
      <c r="B294" s="6">
        <v>650</v>
      </c>
      <c r="C294" s="14" t="s">
        <v>98</v>
      </c>
      <c r="D294" s="17" t="s">
        <v>94</v>
      </c>
      <c r="E294" s="14" t="s">
        <v>300</v>
      </c>
      <c r="F294" s="6">
        <v>110</v>
      </c>
      <c r="G294" s="65">
        <f>G295+G296</f>
        <v>1900436.4000000001</v>
      </c>
      <c r="H294" s="29"/>
      <c r="I294" s="4"/>
      <c r="J294" s="5"/>
    </row>
    <row r="295" spans="1:10" x14ac:dyDescent="0.2">
      <c r="A295" s="10" t="s">
        <v>174</v>
      </c>
      <c r="B295" s="6">
        <v>650</v>
      </c>
      <c r="C295" s="14" t="s">
        <v>98</v>
      </c>
      <c r="D295" s="17" t="s">
        <v>94</v>
      </c>
      <c r="E295" s="14" t="s">
        <v>300</v>
      </c>
      <c r="F295" s="6">
        <v>111</v>
      </c>
      <c r="G295" s="65">
        <v>1459628.57</v>
      </c>
      <c r="H295" s="29"/>
      <c r="I295" s="4"/>
      <c r="J295" s="5"/>
    </row>
    <row r="296" spans="1:10" ht="51" x14ac:dyDescent="0.2">
      <c r="A296" s="10" t="s">
        <v>176</v>
      </c>
      <c r="B296" s="14" t="s">
        <v>103</v>
      </c>
      <c r="C296" s="14" t="s">
        <v>98</v>
      </c>
      <c r="D296" s="17" t="s">
        <v>94</v>
      </c>
      <c r="E296" s="14" t="s">
        <v>300</v>
      </c>
      <c r="F296" s="14" t="s">
        <v>141</v>
      </c>
      <c r="G296" s="65">
        <v>440807.83</v>
      </c>
      <c r="H296" s="29"/>
      <c r="I296" s="4"/>
      <c r="J296" s="5"/>
    </row>
    <row r="297" spans="1:10" x14ac:dyDescent="0.2">
      <c r="A297" s="13" t="s">
        <v>71</v>
      </c>
      <c r="B297" s="20">
        <v>650</v>
      </c>
      <c r="C297" s="20">
        <v>10</v>
      </c>
      <c r="D297" s="18" t="s">
        <v>363</v>
      </c>
      <c r="E297" s="20"/>
      <c r="F297" s="20"/>
      <c r="G297" s="46">
        <f t="shared" ref="G297:G303" si="7">G298</f>
        <v>252000</v>
      </c>
      <c r="H297" s="46"/>
      <c r="I297" s="47"/>
      <c r="J297" s="48"/>
    </row>
    <row r="298" spans="1:10" x14ac:dyDescent="0.2">
      <c r="A298" s="10" t="s">
        <v>72</v>
      </c>
      <c r="B298" s="6">
        <v>650</v>
      </c>
      <c r="C298" s="6">
        <v>10</v>
      </c>
      <c r="D298" s="7" t="s">
        <v>94</v>
      </c>
      <c r="E298" s="6"/>
      <c r="F298" s="6"/>
      <c r="G298" s="29">
        <f t="shared" si="7"/>
        <v>252000</v>
      </c>
      <c r="H298" s="29"/>
      <c r="I298" s="4"/>
      <c r="J298" s="5"/>
    </row>
    <row r="299" spans="1:10" ht="52.5" customHeight="1" x14ac:dyDescent="0.2">
      <c r="A299" s="49" t="s">
        <v>229</v>
      </c>
      <c r="B299" s="6">
        <v>650</v>
      </c>
      <c r="C299" s="6">
        <v>10</v>
      </c>
      <c r="D299" s="7" t="s">
        <v>94</v>
      </c>
      <c r="E299" s="6" t="s">
        <v>140</v>
      </c>
      <c r="F299" s="6"/>
      <c r="G299" s="29">
        <f t="shared" si="7"/>
        <v>252000</v>
      </c>
      <c r="H299" s="31"/>
      <c r="I299" s="4"/>
      <c r="J299" s="5"/>
    </row>
    <row r="300" spans="1:10" ht="38.25" x14ac:dyDescent="0.2">
      <c r="A300" s="15" t="s">
        <v>301</v>
      </c>
      <c r="B300" s="6">
        <v>650</v>
      </c>
      <c r="C300" s="6">
        <v>10</v>
      </c>
      <c r="D300" s="7" t="s">
        <v>94</v>
      </c>
      <c r="E300" s="6" t="s">
        <v>302</v>
      </c>
      <c r="F300" s="6"/>
      <c r="G300" s="29">
        <f>G302</f>
        <v>252000</v>
      </c>
      <c r="H300" s="31"/>
      <c r="I300" s="4"/>
      <c r="J300" s="5"/>
    </row>
    <row r="301" spans="1:10" ht="38.25" x14ac:dyDescent="0.2">
      <c r="A301" s="15" t="s">
        <v>155</v>
      </c>
      <c r="B301" s="6">
        <v>650</v>
      </c>
      <c r="C301" s="6">
        <v>10</v>
      </c>
      <c r="D301" s="7" t="s">
        <v>94</v>
      </c>
      <c r="E301" s="6" t="s">
        <v>303</v>
      </c>
      <c r="F301" s="6"/>
      <c r="G301" s="29">
        <f>G302</f>
        <v>252000</v>
      </c>
      <c r="H301" s="31"/>
      <c r="I301" s="4"/>
      <c r="J301" s="5"/>
    </row>
    <row r="302" spans="1:10" ht="25.5" x14ac:dyDescent="0.2">
      <c r="A302" s="10" t="s">
        <v>90</v>
      </c>
      <c r="B302" s="6">
        <v>650</v>
      </c>
      <c r="C302" s="6">
        <v>10</v>
      </c>
      <c r="D302" s="7" t="s">
        <v>94</v>
      </c>
      <c r="E302" s="6" t="s">
        <v>303</v>
      </c>
      <c r="F302" s="6">
        <v>300</v>
      </c>
      <c r="G302" s="29">
        <f t="shared" si="7"/>
        <v>252000</v>
      </c>
      <c r="H302" s="31"/>
      <c r="I302" s="4"/>
      <c r="J302" s="5"/>
    </row>
    <row r="303" spans="1:10" ht="25.5" x14ac:dyDescent="0.2">
      <c r="A303" s="10" t="s">
        <v>368</v>
      </c>
      <c r="B303" s="6">
        <v>650</v>
      </c>
      <c r="C303" s="6">
        <v>10</v>
      </c>
      <c r="D303" s="7" t="s">
        <v>94</v>
      </c>
      <c r="E303" s="6" t="s">
        <v>303</v>
      </c>
      <c r="F303" s="6" t="s">
        <v>370</v>
      </c>
      <c r="G303" s="29">
        <f t="shared" si="7"/>
        <v>252000</v>
      </c>
      <c r="H303" s="31"/>
      <c r="I303" s="4"/>
      <c r="J303" s="5"/>
    </row>
    <row r="304" spans="1:10" x14ac:dyDescent="0.2">
      <c r="A304" s="10" t="s">
        <v>369</v>
      </c>
      <c r="B304" s="6">
        <v>650</v>
      </c>
      <c r="C304" s="6">
        <v>10</v>
      </c>
      <c r="D304" s="7" t="s">
        <v>94</v>
      </c>
      <c r="E304" s="6" t="s">
        <v>303</v>
      </c>
      <c r="F304" s="6" t="s">
        <v>371</v>
      </c>
      <c r="G304" s="29">
        <v>252000</v>
      </c>
      <c r="H304" s="31"/>
      <c r="I304" s="4"/>
      <c r="J304" s="5"/>
    </row>
    <row r="305" spans="1:10" x14ac:dyDescent="0.2">
      <c r="A305" s="13" t="s">
        <v>73</v>
      </c>
      <c r="B305" s="20">
        <v>650</v>
      </c>
      <c r="C305" s="20">
        <v>11</v>
      </c>
      <c r="D305" s="18" t="s">
        <v>363</v>
      </c>
      <c r="E305" s="20"/>
      <c r="F305" s="20"/>
      <c r="G305" s="46">
        <f t="shared" ref="G305:G311" si="8">G306</f>
        <v>45200</v>
      </c>
      <c r="H305" s="63"/>
      <c r="I305" s="47"/>
      <c r="J305" s="48"/>
    </row>
    <row r="306" spans="1:10" x14ac:dyDescent="0.2">
      <c r="A306" s="10" t="s">
        <v>91</v>
      </c>
      <c r="B306" s="6">
        <v>650</v>
      </c>
      <c r="C306" s="6">
        <v>11</v>
      </c>
      <c r="D306" s="7" t="s">
        <v>94</v>
      </c>
      <c r="E306" s="6"/>
      <c r="F306" s="6"/>
      <c r="G306" s="29">
        <f t="shared" si="8"/>
        <v>45200</v>
      </c>
      <c r="H306" s="31"/>
      <c r="I306" s="4"/>
      <c r="J306" s="5"/>
    </row>
    <row r="307" spans="1:10" ht="53.25" customHeight="1" x14ac:dyDescent="0.2">
      <c r="A307" s="49" t="s">
        <v>332</v>
      </c>
      <c r="B307" s="6">
        <v>650</v>
      </c>
      <c r="C307" s="6">
        <v>11</v>
      </c>
      <c r="D307" s="7" t="s">
        <v>94</v>
      </c>
      <c r="E307" s="6" t="s">
        <v>144</v>
      </c>
      <c r="F307" s="6"/>
      <c r="G307" s="29">
        <f>G308</f>
        <v>45200</v>
      </c>
      <c r="H307" s="31"/>
      <c r="I307" s="4"/>
      <c r="J307" s="5"/>
    </row>
    <row r="308" spans="1:10" ht="51" x14ac:dyDescent="0.2">
      <c r="A308" s="15" t="s">
        <v>304</v>
      </c>
      <c r="B308" s="6" t="s">
        <v>103</v>
      </c>
      <c r="C308" s="6" t="s">
        <v>114</v>
      </c>
      <c r="D308" s="7" t="s">
        <v>94</v>
      </c>
      <c r="E308" s="6" t="s">
        <v>305</v>
      </c>
      <c r="F308" s="6"/>
      <c r="G308" s="29">
        <f>G309</f>
        <v>45200</v>
      </c>
      <c r="H308" s="31"/>
      <c r="I308" s="4"/>
      <c r="J308" s="5"/>
    </row>
    <row r="309" spans="1:10" ht="25.5" x14ac:dyDescent="0.2">
      <c r="A309" s="15" t="s">
        <v>306</v>
      </c>
      <c r="B309" s="6">
        <v>650</v>
      </c>
      <c r="C309" s="6">
        <v>11</v>
      </c>
      <c r="D309" s="7" t="s">
        <v>94</v>
      </c>
      <c r="E309" s="6" t="s">
        <v>307</v>
      </c>
      <c r="F309" s="6"/>
      <c r="G309" s="29">
        <f>G310</f>
        <v>45200</v>
      </c>
      <c r="H309" s="31"/>
      <c r="I309" s="4"/>
      <c r="J309" s="5"/>
    </row>
    <row r="310" spans="1:10" ht="25.5" x14ac:dyDescent="0.2">
      <c r="A310" s="10" t="s">
        <v>157</v>
      </c>
      <c r="B310" s="6">
        <v>650</v>
      </c>
      <c r="C310" s="6">
        <v>11</v>
      </c>
      <c r="D310" s="7" t="s">
        <v>94</v>
      </c>
      <c r="E310" s="6" t="s">
        <v>307</v>
      </c>
      <c r="F310" s="6">
        <v>200</v>
      </c>
      <c r="G310" s="29">
        <f t="shared" si="8"/>
        <v>45200</v>
      </c>
      <c r="H310" s="63"/>
      <c r="I310" s="47"/>
      <c r="J310" s="48"/>
    </row>
    <row r="311" spans="1:10" ht="38.25" x14ac:dyDescent="0.2">
      <c r="A311" s="10" t="s">
        <v>122</v>
      </c>
      <c r="B311" s="6">
        <v>650</v>
      </c>
      <c r="C311" s="6">
        <v>11</v>
      </c>
      <c r="D311" s="7" t="s">
        <v>94</v>
      </c>
      <c r="E311" s="6" t="s">
        <v>307</v>
      </c>
      <c r="F311" s="6">
        <v>240</v>
      </c>
      <c r="G311" s="29">
        <f t="shared" si="8"/>
        <v>45200</v>
      </c>
      <c r="H311" s="63"/>
      <c r="I311" s="47"/>
      <c r="J311" s="48"/>
    </row>
    <row r="312" spans="1:10" x14ac:dyDescent="0.2">
      <c r="A312" s="10" t="s">
        <v>245</v>
      </c>
      <c r="B312" s="6">
        <v>650</v>
      </c>
      <c r="C312" s="6">
        <v>11</v>
      </c>
      <c r="D312" s="7" t="s">
        <v>94</v>
      </c>
      <c r="E312" s="6" t="s">
        <v>307</v>
      </c>
      <c r="F312" s="6">
        <v>244</v>
      </c>
      <c r="G312" s="29">
        <f>5000+40200</f>
        <v>45200</v>
      </c>
      <c r="H312" s="63"/>
      <c r="I312" s="47"/>
      <c r="J312" s="48"/>
    </row>
    <row r="313" spans="1:10" x14ac:dyDescent="0.2">
      <c r="A313" s="66" t="s">
        <v>92</v>
      </c>
      <c r="B313" s="66"/>
      <c r="C313" s="66"/>
      <c r="D313" s="66"/>
      <c r="E313" s="66"/>
      <c r="F313" s="66"/>
      <c r="G313" s="46">
        <f>G12+G82+G93+G133+G190+G245+G265+G297+G305</f>
        <v>56893088.880000003</v>
      </c>
      <c r="H313" s="46">
        <f>H82+H93</f>
        <v>728512.79</v>
      </c>
      <c r="I313" s="4"/>
      <c r="J313" s="5"/>
    </row>
  </sheetData>
  <autoFilter ref="A11:H313"/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78740157480314965" right="0" top="0.39370078740157483" bottom="0.39370078740157483" header="0" footer="0"/>
  <pageSetup paperSize="9" scale="87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7"/>
  <sheetViews>
    <sheetView workbookViewId="0">
      <selection activeCell="N15" sqref="N15"/>
    </sheetView>
  </sheetViews>
  <sheetFormatPr defaultColWidth="9.140625" defaultRowHeight="12.75" x14ac:dyDescent="0.2"/>
  <cols>
    <col min="1" max="1" width="43.140625" style="9" customWidth="1"/>
    <col min="2" max="4" width="5.7109375" style="9" customWidth="1"/>
    <col min="5" max="5" width="9.85546875" style="9" customWidth="1"/>
    <col min="6" max="6" width="5.7109375" style="9" customWidth="1"/>
    <col min="7" max="7" width="12.7109375" style="9" customWidth="1"/>
    <col min="8" max="8" width="9.85546875" style="9" customWidth="1"/>
    <col min="9" max="9" width="12.7109375" style="9" customWidth="1"/>
    <col min="10" max="10" width="10" style="9" customWidth="1"/>
    <col min="11" max="16384" width="9.140625" style="9"/>
  </cols>
  <sheetData>
    <row r="1" spans="1:12" x14ac:dyDescent="0.2">
      <c r="F1" s="152" t="s">
        <v>164</v>
      </c>
      <c r="G1" s="152"/>
      <c r="H1" s="152"/>
      <c r="I1" s="152"/>
      <c r="J1" s="152"/>
    </row>
    <row r="2" spans="1:12" x14ac:dyDescent="0.2">
      <c r="A2" s="39"/>
      <c r="B2" s="39"/>
      <c r="C2" s="39"/>
      <c r="D2" s="40"/>
      <c r="E2" s="152" t="s">
        <v>125</v>
      </c>
      <c r="F2" s="152"/>
      <c r="G2" s="152"/>
      <c r="H2" s="152"/>
      <c r="I2" s="152"/>
      <c r="J2" s="152"/>
      <c r="K2" s="5"/>
      <c r="L2" s="5"/>
    </row>
    <row r="3" spans="1:12" x14ac:dyDescent="0.2">
      <c r="A3" s="39"/>
      <c r="B3" s="39"/>
      <c r="C3" s="39"/>
      <c r="D3" s="40"/>
      <c r="E3" s="152" t="s">
        <v>102</v>
      </c>
      <c r="F3" s="152"/>
      <c r="G3" s="152"/>
      <c r="H3" s="152"/>
      <c r="I3" s="152"/>
      <c r="J3" s="152"/>
      <c r="K3" s="5"/>
      <c r="L3" s="5"/>
    </row>
    <row r="4" spans="1:12" x14ac:dyDescent="0.2">
      <c r="A4" s="39"/>
      <c r="B4" s="39"/>
      <c r="C4" s="39"/>
      <c r="D4" s="40"/>
      <c r="E4" s="152" t="s">
        <v>47</v>
      </c>
      <c r="F4" s="152"/>
      <c r="G4" s="152"/>
      <c r="H4" s="152"/>
      <c r="I4" s="152"/>
      <c r="J4" s="152"/>
      <c r="K4" s="5"/>
      <c r="L4" s="5"/>
    </row>
    <row r="5" spans="1:12" x14ac:dyDescent="0.2">
      <c r="A5" s="39"/>
      <c r="B5" s="39"/>
      <c r="C5" s="39"/>
      <c r="D5" s="40"/>
      <c r="E5" s="5"/>
      <c r="F5" s="152" t="s">
        <v>416</v>
      </c>
      <c r="G5" s="152"/>
      <c r="H5" s="152"/>
      <c r="I5" s="152"/>
      <c r="J5" s="152"/>
      <c r="K5" s="5"/>
      <c r="L5" s="5"/>
    </row>
    <row r="6" spans="1:12" ht="15.75" x14ac:dyDescent="0.25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41"/>
      <c r="L6" s="41"/>
    </row>
    <row r="7" spans="1:12" ht="15.75" x14ac:dyDescent="0.25">
      <c r="A7" s="151" t="s">
        <v>128</v>
      </c>
      <c r="B7" s="151"/>
      <c r="C7" s="151"/>
      <c r="D7" s="151"/>
      <c r="E7" s="151"/>
      <c r="F7" s="151"/>
      <c r="G7" s="151"/>
      <c r="H7" s="151"/>
      <c r="I7" s="151"/>
      <c r="J7" s="151"/>
      <c r="K7" s="41"/>
      <c r="L7" s="41"/>
    </row>
    <row r="8" spans="1:12" ht="15.75" x14ac:dyDescent="0.25">
      <c r="A8" s="151" t="s">
        <v>76</v>
      </c>
      <c r="B8" s="151"/>
      <c r="C8" s="151"/>
      <c r="D8" s="151"/>
      <c r="E8" s="151"/>
      <c r="F8" s="151"/>
      <c r="G8" s="151"/>
      <c r="H8" s="151"/>
      <c r="I8" s="151"/>
      <c r="J8" s="151"/>
      <c r="K8" s="41"/>
      <c r="L8" s="41"/>
    </row>
    <row r="9" spans="1:12" ht="15.75" x14ac:dyDescent="0.25">
      <c r="A9" s="154" t="s">
        <v>404</v>
      </c>
      <c r="B9" s="154"/>
      <c r="C9" s="154"/>
      <c r="D9" s="154"/>
      <c r="E9" s="154"/>
      <c r="F9" s="154"/>
      <c r="G9" s="154"/>
      <c r="H9" s="154"/>
      <c r="I9" s="154"/>
      <c r="J9" s="154"/>
      <c r="K9" s="41"/>
      <c r="L9" s="41"/>
    </row>
    <row r="10" spans="1:12" ht="15.75" x14ac:dyDescent="0.25">
      <c r="A10" s="67"/>
      <c r="B10" s="67"/>
      <c r="C10" s="67"/>
      <c r="D10" s="67"/>
      <c r="E10" s="67"/>
      <c r="F10" s="67"/>
      <c r="G10" s="67"/>
      <c r="H10" s="67"/>
      <c r="I10" s="155" t="s">
        <v>185</v>
      </c>
      <c r="J10" s="155"/>
      <c r="K10" s="41"/>
      <c r="L10" s="41"/>
    </row>
    <row r="11" spans="1:12" ht="50.25" customHeight="1" x14ac:dyDescent="0.2">
      <c r="A11" s="43" t="s">
        <v>48</v>
      </c>
      <c r="B11" s="43" t="s">
        <v>77</v>
      </c>
      <c r="C11" s="43" t="s">
        <v>49</v>
      </c>
      <c r="D11" s="43" t="s">
        <v>50</v>
      </c>
      <c r="E11" s="43" t="s">
        <v>78</v>
      </c>
      <c r="F11" s="43" t="s">
        <v>79</v>
      </c>
      <c r="G11" s="33" t="s">
        <v>405</v>
      </c>
      <c r="H11" s="33" t="s">
        <v>51</v>
      </c>
      <c r="I11" s="33" t="s">
        <v>406</v>
      </c>
      <c r="J11" s="33" t="s">
        <v>51</v>
      </c>
      <c r="K11" s="4"/>
      <c r="L11" s="5"/>
    </row>
    <row r="12" spans="1:12" x14ac:dyDescent="0.2">
      <c r="A12" s="44">
        <v>1</v>
      </c>
      <c r="B12" s="44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44">
        <v>9</v>
      </c>
      <c r="J12" s="44">
        <v>10</v>
      </c>
      <c r="K12" s="4"/>
      <c r="L12" s="5"/>
    </row>
    <row r="13" spans="1:12" ht="16.5" customHeight="1" x14ac:dyDescent="0.2">
      <c r="A13" s="13" t="s">
        <v>52</v>
      </c>
      <c r="B13" s="20">
        <v>650</v>
      </c>
      <c r="C13" s="20" t="s">
        <v>94</v>
      </c>
      <c r="D13" s="18" t="s">
        <v>363</v>
      </c>
      <c r="E13" s="18"/>
      <c r="F13" s="20"/>
      <c r="G13" s="46">
        <f>G14+G23+G37+G42</f>
        <v>24314378.5</v>
      </c>
      <c r="H13" s="46"/>
      <c r="I13" s="46">
        <f>I14+I23+I37+I42</f>
        <v>25448997</v>
      </c>
      <c r="J13" s="68"/>
      <c r="K13" s="47"/>
      <c r="L13" s="48"/>
    </row>
    <row r="14" spans="1:12" ht="38.25" x14ac:dyDescent="0.2">
      <c r="A14" s="10" t="s">
        <v>53</v>
      </c>
      <c r="B14" s="6">
        <v>650</v>
      </c>
      <c r="C14" s="6" t="s">
        <v>94</v>
      </c>
      <c r="D14" s="7" t="s">
        <v>95</v>
      </c>
      <c r="E14" s="7"/>
      <c r="F14" s="6"/>
      <c r="G14" s="29">
        <f>G15</f>
        <v>1995000</v>
      </c>
      <c r="H14" s="69"/>
      <c r="I14" s="69">
        <f>I15</f>
        <v>1995000</v>
      </c>
      <c r="J14" s="69"/>
      <c r="K14" s="4"/>
      <c r="L14" s="5"/>
    </row>
    <row r="15" spans="1:12" ht="63.75" x14ac:dyDescent="0.2">
      <c r="A15" s="49" t="s">
        <v>229</v>
      </c>
      <c r="B15" s="6">
        <v>650</v>
      </c>
      <c r="C15" s="6" t="s">
        <v>94</v>
      </c>
      <c r="D15" s="7" t="s">
        <v>95</v>
      </c>
      <c r="E15" s="7" t="s">
        <v>140</v>
      </c>
      <c r="F15" s="6"/>
      <c r="G15" s="29">
        <f>G17</f>
        <v>1995000</v>
      </c>
      <c r="H15" s="69"/>
      <c r="I15" s="69">
        <f>I16</f>
        <v>1995000</v>
      </c>
      <c r="J15" s="69"/>
      <c r="K15" s="4"/>
      <c r="L15" s="5"/>
    </row>
    <row r="16" spans="1:12" ht="63.75" x14ac:dyDescent="0.2">
      <c r="A16" s="49" t="s">
        <v>230</v>
      </c>
      <c r="B16" s="6" t="s">
        <v>103</v>
      </c>
      <c r="C16" s="6" t="s">
        <v>94</v>
      </c>
      <c r="D16" s="7" t="s">
        <v>95</v>
      </c>
      <c r="E16" s="7" t="s">
        <v>231</v>
      </c>
      <c r="F16" s="6"/>
      <c r="G16" s="29">
        <f>G17</f>
        <v>1995000</v>
      </c>
      <c r="H16" s="69"/>
      <c r="I16" s="70">
        <f>I17</f>
        <v>1995000</v>
      </c>
      <c r="J16" s="49"/>
      <c r="K16" s="4"/>
      <c r="L16" s="5"/>
    </row>
    <row r="17" spans="1:12" x14ac:dyDescent="0.2">
      <c r="A17" s="49" t="s">
        <v>232</v>
      </c>
      <c r="B17" s="50">
        <v>650</v>
      </c>
      <c r="C17" s="50" t="s">
        <v>94</v>
      </c>
      <c r="D17" s="50" t="s">
        <v>95</v>
      </c>
      <c r="E17" s="6" t="s">
        <v>233</v>
      </c>
      <c r="F17" s="49"/>
      <c r="G17" s="30">
        <f>G18</f>
        <v>1995000</v>
      </c>
      <c r="H17" s="49"/>
      <c r="I17" s="69">
        <f>I19</f>
        <v>1995000</v>
      </c>
      <c r="J17" s="69"/>
      <c r="K17" s="4"/>
      <c r="L17" s="5"/>
    </row>
    <row r="18" spans="1:12" ht="25.5" x14ac:dyDescent="0.2">
      <c r="A18" s="49" t="s">
        <v>179</v>
      </c>
      <c r="B18" s="50">
        <v>650</v>
      </c>
      <c r="C18" s="50" t="s">
        <v>94</v>
      </c>
      <c r="D18" s="50" t="s">
        <v>95</v>
      </c>
      <c r="E18" s="6" t="s">
        <v>234</v>
      </c>
      <c r="F18" s="49"/>
      <c r="G18" s="30">
        <f>G19</f>
        <v>1995000</v>
      </c>
      <c r="H18" s="51"/>
      <c r="I18" s="69">
        <f>I20</f>
        <v>1995000</v>
      </c>
      <c r="J18" s="69"/>
    </row>
    <row r="19" spans="1:12" ht="63.75" x14ac:dyDescent="0.2">
      <c r="A19" s="49" t="s">
        <v>88</v>
      </c>
      <c r="B19" s="6">
        <v>650</v>
      </c>
      <c r="C19" s="6" t="s">
        <v>94</v>
      </c>
      <c r="D19" s="7" t="s">
        <v>95</v>
      </c>
      <c r="E19" s="6" t="s">
        <v>234</v>
      </c>
      <c r="F19" s="6">
        <v>100</v>
      </c>
      <c r="G19" s="29">
        <f>G20</f>
        <v>1995000</v>
      </c>
      <c r="H19" s="69"/>
      <c r="I19" s="69">
        <f>I20</f>
        <v>1995000</v>
      </c>
      <c r="J19" s="69"/>
      <c r="K19" s="4"/>
      <c r="L19" s="5"/>
    </row>
    <row r="20" spans="1:12" ht="25.5" x14ac:dyDescent="0.2">
      <c r="A20" s="10" t="s">
        <v>80</v>
      </c>
      <c r="B20" s="6">
        <v>650</v>
      </c>
      <c r="C20" s="6" t="s">
        <v>94</v>
      </c>
      <c r="D20" s="7" t="s">
        <v>95</v>
      </c>
      <c r="E20" s="6" t="s">
        <v>234</v>
      </c>
      <c r="F20" s="6">
        <v>120</v>
      </c>
      <c r="G20" s="29">
        <f>G21+G22</f>
        <v>1995000</v>
      </c>
      <c r="H20" s="69"/>
      <c r="I20" s="69">
        <f>I21+I22</f>
        <v>1995000</v>
      </c>
      <c r="J20" s="69"/>
      <c r="K20" s="4"/>
      <c r="L20" s="5"/>
    </row>
    <row r="21" spans="1:12" ht="25.5" x14ac:dyDescent="0.2">
      <c r="A21" s="10" t="s">
        <v>137</v>
      </c>
      <c r="B21" s="6">
        <v>650</v>
      </c>
      <c r="C21" s="6" t="s">
        <v>94</v>
      </c>
      <c r="D21" s="7" t="s">
        <v>95</v>
      </c>
      <c r="E21" s="6" t="s">
        <v>234</v>
      </c>
      <c r="F21" s="6">
        <v>121</v>
      </c>
      <c r="G21" s="29">
        <v>1532300</v>
      </c>
      <c r="H21" s="69"/>
      <c r="I21" s="69">
        <f>G21</f>
        <v>1532300</v>
      </c>
      <c r="J21" s="69"/>
      <c r="K21" s="4"/>
      <c r="L21" s="5"/>
    </row>
    <row r="22" spans="1:12" ht="51" x14ac:dyDescent="0.2">
      <c r="A22" s="10" t="s">
        <v>138</v>
      </c>
      <c r="B22" s="6">
        <v>650</v>
      </c>
      <c r="C22" s="6" t="s">
        <v>94</v>
      </c>
      <c r="D22" s="7" t="s">
        <v>95</v>
      </c>
      <c r="E22" s="6" t="s">
        <v>234</v>
      </c>
      <c r="F22" s="6" t="s">
        <v>136</v>
      </c>
      <c r="G22" s="29">
        <v>462700</v>
      </c>
      <c r="H22" s="69"/>
      <c r="I22" s="69">
        <f>G22</f>
        <v>462700</v>
      </c>
      <c r="J22" s="69"/>
      <c r="K22" s="4"/>
      <c r="L22" s="5"/>
    </row>
    <row r="23" spans="1:12" ht="51" x14ac:dyDescent="0.2">
      <c r="A23" s="10" t="s">
        <v>120</v>
      </c>
      <c r="B23" s="6">
        <v>650</v>
      </c>
      <c r="C23" s="6" t="s">
        <v>94</v>
      </c>
      <c r="D23" s="7" t="s">
        <v>96</v>
      </c>
      <c r="E23" s="6"/>
      <c r="F23" s="6"/>
      <c r="G23" s="29">
        <f>G24</f>
        <v>12115511</v>
      </c>
      <c r="H23" s="29"/>
      <c r="I23" s="29">
        <f>I24</f>
        <v>11948000</v>
      </c>
      <c r="J23" s="69"/>
      <c r="K23" s="4"/>
      <c r="L23" s="5"/>
    </row>
    <row r="24" spans="1:12" ht="63.75" x14ac:dyDescent="0.2">
      <c r="A24" s="49" t="s">
        <v>229</v>
      </c>
      <c r="B24" s="6">
        <v>650</v>
      </c>
      <c r="C24" s="6" t="s">
        <v>94</v>
      </c>
      <c r="D24" s="7" t="s">
        <v>96</v>
      </c>
      <c r="E24" s="7" t="s">
        <v>140</v>
      </c>
      <c r="F24" s="6"/>
      <c r="G24" s="29">
        <f>G26+G33</f>
        <v>12115511</v>
      </c>
      <c r="H24" s="31"/>
      <c r="I24" s="29">
        <f>I25</f>
        <v>11948000</v>
      </c>
      <c r="J24" s="8"/>
      <c r="K24" s="4"/>
      <c r="L24" s="5"/>
    </row>
    <row r="25" spans="1:12" ht="63.75" x14ac:dyDescent="0.2">
      <c r="A25" s="49" t="s">
        <v>230</v>
      </c>
      <c r="B25" s="6" t="s">
        <v>103</v>
      </c>
      <c r="C25" s="6" t="s">
        <v>94</v>
      </c>
      <c r="D25" s="7" t="s">
        <v>96</v>
      </c>
      <c r="E25" s="7" t="s">
        <v>231</v>
      </c>
      <c r="F25" s="6"/>
      <c r="G25" s="29">
        <f>G26</f>
        <v>11948000</v>
      </c>
      <c r="H25" s="31"/>
      <c r="I25" s="29">
        <f>I26</f>
        <v>11948000</v>
      </c>
      <c r="J25" s="8"/>
      <c r="K25" s="4"/>
      <c r="L25" s="103"/>
    </row>
    <row r="26" spans="1:12" ht="25.5" x14ac:dyDescent="0.2">
      <c r="A26" s="49" t="s">
        <v>235</v>
      </c>
      <c r="B26" s="6">
        <v>650</v>
      </c>
      <c r="C26" s="6" t="s">
        <v>94</v>
      </c>
      <c r="D26" s="7" t="s">
        <v>96</v>
      </c>
      <c r="E26" s="6" t="s">
        <v>236</v>
      </c>
      <c r="F26" s="6"/>
      <c r="G26" s="29">
        <f>G27</f>
        <v>11948000</v>
      </c>
      <c r="H26" s="31"/>
      <c r="I26" s="29">
        <f>I28</f>
        <v>11948000</v>
      </c>
      <c r="J26" s="8"/>
      <c r="K26" s="4"/>
      <c r="L26" s="5"/>
    </row>
    <row r="27" spans="1:12" ht="25.5" x14ac:dyDescent="0.2">
      <c r="A27" s="49" t="s">
        <v>180</v>
      </c>
      <c r="B27" s="6" t="s">
        <v>103</v>
      </c>
      <c r="C27" s="6" t="s">
        <v>94</v>
      </c>
      <c r="D27" s="7" t="s">
        <v>96</v>
      </c>
      <c r="E27" s="6" t="s">
        <v>237</v>
      </c>
      <c r="F27" s="6"/>
      <c r="G27" s="29">
        <f>G28</f>
        <v>11948000</v>
      </c>
      <c r="H27" s="31"/>
      <c r="I27" s="29">
        <f>I29</f>
        <v>11948000</v>
      </c>
      <c r="J27" s="8"/>
    </row>
    <row r="28" spans="1:12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237</v>
      </c>
      <c r="F28" s="6">
        <v>100</v>
      </c>
      <c r="G28" s="29">
        <f>G29</f>
        <v>11948000</v>
      </c>
      <c r="H28" s="31"/>
      <c r="I28" s="29">
        <f>I29</f>
        <v>11948000</v>
      </c>
      <c r="J28" s="8"/>
      <c r="K28" s="4"/>
      <c r="L28" s="5"/>
    </row>
    <row r="29" spans="1:12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237</v>
      </c>
      <c r="F29" s="6">
        <v>120</v>
      </c>
      <c r="G29" s="29">
        <f>G30+G31+G32</f>
        <v>11948000</v>
      </c>
      <c r="H29" s="31"/>
      <c r="I29" s="29">
        <f>I30+I31+I32</f>
        <v>11948000</v>
      </c>
      <c r="J29" s="8"/>
      <c r="K29" s="4"/>
      <c r="L29" s="5"/>
    </row>
    <row r="30" spans="1:12" ht="25.5" x14ac:dyDescent="0.2">
      <c r="A30" s="10" t="s">
        <v>137</v>
      </c>
      <c r="B30" s="6">
        <v>650</v>
      </c>
      <c r="C30" s="6" t="s">
        <v>94</v>
      </c>
      <c r="D30" s="7" t="s">
        <v>96</v>
      </c>
      <c r="E30" s="6" t="s">
        <v>237</v>
      </c>
      <c r="F30" s="6">
        <v>121</v>
      </c>
      <c r="G30" s="29">
        <v>9123000</v>
      </c>
      <c r="H30" s="31"/>
      <c r="I30" s="29">
        <f>G30</f>
        <v>9123000</v>
      </c>
      <c r="J30" s="8"/>
      <c r="K30" s="4"/>
      <c r="L30" s="5"/>
    </row>
    <row r="31" spans="1:12" ht="38.25" x14ac:dyDescent="0.2">
      <c r="A31" s="10" t="s">
        <v>121</v>
      </c>
      <c r="B31" s="6">
        <v>650</v>
      </c>
      <c r="C31" s="6" t="s">
        <v>94</v>
      </c>
      <c r="D31" s="7" t="s">
        <v>96</v>
      </c>
      <c r="E31" s="6" t="s">
        <v>237</v>
      </c>
      <c r="F31" s="6">
        <v>122</v>
      </c>
      <c r="G31" s="29">
        <v>70000</v>
      </c>
      <c r="H31" s="31"/>
      <c r="I31" s="29">
        <f>G31</f>
        <v>70000</v>
      </c>
      <c r="J31" s="8"/>
      <c r="K31" s="4"/>
      <c r="L31" s="5"/>
    </row>
    <row r="32" spans="1:12" ht="51" x14ac:dyDescent="0.2">
      <c r="A32" s="10" t="s">
        <v>138</v>
      </c>
      <c r="B32" s="6">
        <v>650</v>
      </c>
      <c r="C32" s="6" t="s">
        <v>94</v>
      </c>
      <c r="D32" s="7" t="s">
        <v>96</v>
      </c>
      <c r="E32" s="6" t="s">
        <v>237</v>
      </c>
      <c r="F32" s="6" t="s">
        <v>136</v>
      </c>
      <c r="G32" s="29">
        <v>2755000</v>
      </c>
      <c r="H32" s="31"/>
      <c r="I32" s="29">
        <f>G32</f>
        <v>2755000</v>
      </c>
      <c r="J32" s="8"/>
      <c r="K32" s="4"/>
      <c r="L32" s="5"/>
    </row>
    <row r="33" spans="1:12" ht="51" x14ac:dyDescent="0.2">
      <c r="A33" s="52" t="s">
        <v>239</v>
      </c>
      <c r="B33" s="6" t="s">
        <v>103</v>
      </c>
      <c r="C33" s="6" t="s">
        <v>94</v>
      </c>
      <c r="D33" s="7" t="s">
        <v>96</v>
      </c>
      <c r="E33" s="6" t="s">
        <v>238</v>
      </c>
      <c r="F33" s="6"/>
      <c r="G33" s="29">
        <f>G34</f>
        <v>167511</v>
      </c>
      <c r="H33" s="31"/>
      <c r="I33" s="29">
        <v>0</v>
      </c>
      <c r="J33" s="8"/>
      <c r="K33" s="4"/>
      <c r="L33" s="5"/>
    </row>
    <row r="34" spans="1:12" ht="25.5" x14ac:dyDescent="0.2">
      <c r="A34" s="49" t="s">
        <v>180</v>
      </c>
      <c r="B34" s="6">
        <v>650</v>
      </c>
      <c r="C34" s="6" t="s">
        <v>94</v>
      </c>
      <c r="D34" s="7" t="s">
        <v>96</v>
      </c>
      <c r="E34" s="7" t="s">
        <v>240</v>
      </c>
      <c r="F34" s="6"/>
      <c r="G34" s="29">
        <f>G35</f>
        <v>167511</v>
      </c>
      <c r="H34" s="31"/>
      <c r="I34" s="29">
        <v>0</v>
      </c>
      <c r="J34" s="8"/>
      <c r="K34" s="4"/>
      <c r="L34" s="5"/>
    </row>
    <row r="35" spans="1:12" x14ac:dyDescent="0.2">
      <c r="A35" s="10" t="s">
        <v>82</v>
      </c>
      <c r="B35" s="6">
        <v>650</v>
      </c>
      <c r="C35" s="6" t="s">
        <v>94</v>
      </c>
      <c r="D35" s="7" t="s">
        <v>96</v>
      </c>
      <c r="E35" s="7" t="s">
        <v>240</v>
      </c>
      <c r="F35" s="6">
        <v>500</v>
      </c>
      <c r="G35" s="29">
        <f>G36</f>
        <v>167511</v>
      </c>
      <c r="H35" s="31"/>
      <c r="I35" s="29">
        <v>0</v>
      </c>
      <c r="J35" s="8"/>
      <c r="K35" s="4"/>
      <c r="L35" s="5"/>
    </row>
    <row r="36" spans="1:12" x14ac:dyDescent="0.2">
      <c r="A36" s="10" t="s">
        <v>83</v>
      </c>
      <c r="B36" s="6">
        <v>650</v>
      </c>
      <c r="C36" s="6" t="s">
        <v>94</v>
      </c>
      <c r="D36" s="7" t="s">
        <v>96</v>
      </c>
      <c r="E36" s="7" t="s">
        <v>240</v>
      </c>
      <c r="F36" s="6">
        <v>540</v>
      </c>
      <c r="G36" s="29">
        <v>167511</v>
      </c>
      <c r="H36" s="31"/>
      <c r="I36" s="29">
        <v>0</v>
      </c>
      <c r="J36" s="8"/>
      <c r="K36" s="4"/>
      <c r="L36" s="5"/>
    </row>
    <row r="37" spans="1:12" x14ac:dyDescent="0.2">
      <c r="A37" s="10" t="s">
        <v>54</v>
      </c>
      <c r="B37" s="6">
        <v>650</v>
      </c>
      <c r="C37" s="6" t="s">
        <v>94</v>
      </c>
      <c r="D37" s="7">
        <v>11</v>
      </c>
      <c r="E37" s="7"/>
      <c r="F37" s="6"/>
      <c r="G37" s="29">
        <f>G38</f>
        <v>150000</v>
      </c>
      <c r="H37" s="31"/>
      <c r="I37" s="29">
        <f>I38</f>
        <v>150000</v>
      </c>
      <c r="J37" s="8"/>
      <c r="K37" s="4"/>
      <c r="L37" s="5"/>
    </row>
    <row r="38" spans="1:12" x14ac:dyDescent="0.2">
      <c r="A38" s="52" t="s">
        <v>123</v>
      </c>
      <c r="B38" s="6">
        <v>650</v>
      </c>
      <c r="C38" s="6" t="s">
        <v>94</v>
      </c>
      <c r="D38" s="7">
        <v>11</v>
      </c>
      <c r="E38" s="7" t="s">
        <v>135</v>
      </c>
      <c r="F38" s="6"/>
      <c r="G38" s="29">
        <f>G39</f>
        <v>150000</v>
      </c>
      <c r="H38" s="31"/>
      <c r="I38" s="29">
        <f>I39</f>
        <v>150000</v>
      </c>
      <c r="J38" s="6"/>
      <c r="K38" s="4"/>
      <c r="L38" s="5"/>
    </row>
    <row r="39" spans="1:12" x14ac:dyDescent="0.2">
      <c r="A39" s="10" t="s">
        <v>84</v>
      </c>
      <c r="B39" s="6">
        <v>650</v>
      </c>
      <c r="C39" s="6" t="s">
        <v>94</v>
      </c>
      <c r="D39" s="7">
        <v>11</v>
      </c>
      <c r="E39" s="7" t="s">
        <v>139</v>
      </c>
      <c r="F39" s="6"/>
      <c r="G39" s="29">
        <f>G41</f>
        <v>150000</v>
      </c>
      <c r="H39" s="31"/>
      <c r="I39" s="29">
        <f>I41</f>
        <v>150000</v>
      </c>
      <c r="J39" s="6"/>
      <c r="K39" s="4"/>
      <c r="L39" s="5"/>
    </row>
    <row r="40" spans="1:12" x14ac:dyDescent="0.2">
      <c r="A40" s="10" t="s">
        <v>81</v>
      </c>
      <c r="B40" s="6">
        <v>650</v>
      </c>
      <c r="C40" s="6" t="s">
        <v>94</v>
      </c>
      <c r="D40" s="7">
        <v>11</v>
      </c>
      <c r="E40" s="7" t="s">
        <v>139</v>
      </c>
      <c r="F40" s="6" t="s">
        <v>393</v>
      </c>
      <c r="G40" s="29">
        <f>G41</f>
        <v>150000</v>
      </c>
      <c r="H40" s="31"/>
      <c r="I40" s="29">
        <f>I41</f>
        <v>150000</v>
      </c>
      <c r="J40" s="6"/>
      <c r="K40" s="4"/>
      <c r="L40" s="5"/>
    </row>
    <row r="41" spans="1:12" x14ac:dyDescent="0.2">
      <c r="A41" s="10" t="s">
        <v>85</v>
      </c>
      <c r="B41" s="6">
        <v>650</v>
      </c>
      <c r="C41" s="6" t="s">
        <v>94</v>
      </c>
      <c r="D41" s="7">
        <v>11</v>
      </c>
      <c r="E41" s="7" t="s">
        <v>139</v>
      </c>
      <c r="F41" s="6">
        <v>870</v>
      </c>
      <c r="G41" s="29">
        <v>150000</v>
      </c>
      <c r="H41" s="31"/>
      <c r="I41" s="29">
        <v>150000</v>
      </c>
      <c r="J41" s="6"/>
      <c r="K41" s="4"/>
      <c r="L41" s="5"/>
    </row>
    <row r="42" spans="1:12" x14ac:dyDescent="0.2">
      <c r="A42" s="10" t="s">
        <v>55</v>
      </c>
      <c r="B42" s="6">
        <v>650</v>
      </c>
      <c r="C42" s="6" t="s">
        <v>94</v>
      </c>
      <c r="D42" s="7">
        <v>13</v>
      </c>
      <c r="E42" s="7"/>
      <c r="F42" s="6"/>
      <c r="G42" s="29">
        <f>G43+G76+G83</f>
        <v>10053867.5</v>
      </c>
      <c r="H42" s="29"/>
      <c r="I42" s="29">
        <f>I43+I76+I83</f>
        <v>11355997</v>
      </c>
      <c r="J42" s="69"/>
      <c r="K42" s="4"/>
      <c r="L42" s="5"/>
    </row>
    <row r="43" spans="1:12" ht="51" x14ac:dyDescent="0.2">
      <c r="A43" s="49" t="s">
        <v>241</v>
      </c>
      <c r="B43" s="6" t="s">
        <v>103</v>
      </c>
      <c r="C43" s="6" t="s">
        <v>94</v>
      </c>
      <c r="D43" s="7" t="s">
        <v>108</v>
      </c>
      <c r="E43" s="7" t="s">
        <v>140</v>
      </c>
      <c r="F43" s="6"/>
      <c r="G43" s="29">
        <f>G44+G49</f>
        <v>7636668</v>
      </c>
      <c r="H43" s="53"/>
      <c r="I43" s="29">
        <f>I44+I49</f>
        <v>7836668</v>
      </c>
      <c r="J43" s="6"/>
      <c r="K43" s="4"/>
      <c r="L43" s="5"/>
    </row>
    <row r="44" spans="1:12" ht="51" x14ac:dyDescent="0.2">
      <c r="A44" s="49" t="s">
        <v>242</v>
      </c>
      <c r="B44" s="6" t="s">
        <v>103</v>
      </c>
      <c r="C44" s="6" t="s">
        <v>94</v>
      </c>
      <c r="D44" s="7" t="s">
        <v>108</v>
      </c>
      <c r="E44" s="7" t="s">
        <v>243</v>
      </c>
      <c r="F44" s="6"/>
      <c r="G44" s="29">
        <f>G45</f>
        <v>30000</v>
      </c>
      <c r="H44" s="53"/>
      <c r="I44" s="29">
        <f>I45</f>
        <v>30000</v>
      </c>
      <c r="J44" s="69"/>
      <c r="K44" s="4"/>
      <c r="L44" s="5"/>
    </row>
    <row r="45" spans="1:12" ht="25.5" x14ac:dyDescent="0.2">
      <c r="A45" s="15" t="s">
        <v>181</v>
      </c>
      <c r="B45" s="6" t="s">
        <v>103</v>
      </c>
      <c r="C45" s="6" t="s">
        <v>94</v>
      </c>
      <c r="D45" s="7" t="s">
        <v>108</v>
      </c>
      <c r="E45" s="7" t="s">
        <v>244</v>
      </c>
      <c r="F45" s="6"/>
      <c r="G45" s="29">
        <f>G46</f>
        <v>30000</v>
      </c>
      <c r="H45" s="53"/>
      <c r="I45" s="29">
        <f>I46</f>
        <v>30000</v>
      </c>
      <c r="J45" s="69"/>
      <c r="K45" s="4"/>
      <c r="L45" s="5"/>
    </row>
    <row r="46" spans="1:12" ht="25.5" x14ac:dyDescent="0.2">
      <c r="A46" s="10" t="s">
        <v>157</v>
      </c>
      <c r="B46" s="6" t="s">
        <v>103</v>
      </c>
      <c r="C46" s="6" t="s">
        <v>94</v>
      </c>
      <c r="D46" s="7" t="s">
        <v>108</v>
      </c>
      <c r="E46" s="7" t="s">
        <v>244</v>
      </c>
      <c r="F46" s="6" t="s">
        <v>105</v>
      </c>
      <c r="G46" s="29">
        <f>G47</f>
        <v>30000</v>
      </c>
      <c r="H46" s="53"/>
      <c r="I46" s="29">
        <f>I47</f>
        <v>30000</v>
      </c>
      <c r="J46" s="69"/>
      <c r="K46" s="4"/>
      <c r="L46" s="5"/>
    </row>
    <row r="47" spans="1:12" ht="38.25" x14ac:dyDescent="0.2">
      <c r="A47" s="10" t="s">
        <v>122</v>
      </c>
      <c r="B47" s="6" t="s">
        <v>103</v>
      </c>
      <c r="C47" s="6" t="s">
        <v>94</v>
      </c>
      <c r="D47" s="7" t="s">
        <v>108</v>
      </c>
      <c r="E47" s="7" t="s">
        <v>244</v>
      </c>
      <c r="F47" s="6" t="s">
        <v>106</v>
      </c>
      <c r="G47" s="29">
        <f>G48</f>
        <v>30000</v>
      </c>
      <c r="H47" s="53"/>
      <c r="I47" s="29">
        <f>I48</f>
        <v>30000</v>
      </c>
      <c r="J47" s="68"/>
      <c r="K47" s="47"/>
      <c r="L47" s="48"/>
    </row>
    <row r="48" spans="1:12" x14ac:dyDescent="0.2">
      <c r="A48" s="10" t="s">
        <v>245</v>
      </c>
      <c r="B48" s="6" t="s">
        <v>103</v>
      </c>
      <c r="C48" s="6" t="s">
        <v>94</v>
      </c>
      <c r="D48" s="7" t="s">
        <v>108</v>
      </c>
      <c r="E48" s="7" t="s">
        <v>244</v>
      </c>
      <c r="F48" s="6" t="s">
        <v>107</v>
      </c>
      <c r="G48" s="29">
        <v>30000</v>
      </c>
      <c r="H48" s="53"/>
      <c r="I48" s="29">
        <v>30000</v>
      </c>
      <c r="J48" s="68"/>
      <c r="K48" s="47"/>
      <c r="L48" s="48"/>
    </row>
    <row r="49" spans="1:12" ht="63.75" x14ac:dyDescent="0.2">
      <c r="A49" s="49" t="s">
        <v>230</v>
      </c>
      <c r="B49" s="6" t="s">
        <v>103</v>
      </c>
      <c r="C49" s="6" t="s">
        <v>94</v>
      </c>
      <c r="D49" s="7" t="s">
        <v>108</v>
      </c>
      <c r="E49" s="7" t="s">
        <v>231</v>
      </c>
      <c r="F49" s="6"/>
      <c r="G49" s="29">
        <f>G50+G62</f>
        <v>7606668</v>
      </c>
      <c r="H49" s="53"/>
      <c r="I49" s="29">
        <f>I50+I62</f>
        <v>7806668</v>
      </c>
      <c r="J49" s="68"/>
      <c r="K49" s="47"/>
      <c r="L49" s="48"/>
    </row>
    <row r="50" spans="1:12" ht="25.5" x14ac:dyDescent="0.2">
      <c r="A50" s="49" t="s">
        <v>235</v>
      </c>
      <c r="B50" s="6">
        <v>650</v>
      </c>
      <c r="C50" s="6" t="s">
        <v>94</v>
      </c>
      <c r="D50" s="7" t="s">
        <v>108</v>
      </c>
      <c r="E50" s="6" t="s">
        <v>236</v>
      </c>
      <c r="F50" s="6"/>
      <c r="G50" s="29">
        <f>G55+G51</f>
        <v>450000</v>
      </c>
      <c r="H50" s="29"/>
      <c r="I50" s="29">
        <f>I55+I51</f>
        <v>600000</v>
      </c>
      <c r="J50" s="68"/>
      <c r="K50" s="47"/>
      <c r="L50" s="48"/>
    </row>
    <row r="51" spans="1:12" ht="25.5" x14ac:dyDescent="0.2">
      <c r="A51" s="49" t="s">
        <v>180</v>
      </c>
      <c r="B51" s="6" t="s">
        <v>103</v>
      </c>
      <c r="C51" s="6" t="s">
        <v>94</v>
      </c>
      <c r="D51" s="7" t="s">
        <v>108</v>
      </c>
      <c r="E51" s="6" t="s">
        <v>237</v>
      </c>
      <c r="F51" s="6"/>
      <c r="G51" s="29">
        <f>G52</f>
        <v>150000</v>
      </c>
      <c r="H51" s="29"/>
      <c r="I51" s="29">
        <f>I52</f>
        <v>300000</v>
      </c>
      <c r="J51" s="68"/>
      <c r="K51" s="47"/>
      <c r="L51" s="48"/>
    </row>
    <row r="52" spans="1:12" ht="63.75" x14ac:dyDescent="0.2">
      <c r="A52" s="49" t="s">
        <v>88</v>
      </c>
      <c r="B52" s="6">
        <v>650</v>
      </c>
      <c r="C52" s="6" t="s">
        <v>94</v>
      </c>
      <c r="D52" s="7">
        <v>13</v>
      </c>
      <c r="E52" s="6" t="s">
        <v>237</v>
      </c>
      <c r="F52" s="6">
        <v>100</v>
      </c>
      <c r="G52" s="29">
        <f>G53</f>
        <v>150000</v>
      </c>
      <c r="H52" s="29"/>
      <c r="I52" s="29">
        <f>I53</f>
        <v>300000</v>
      </c>
      <c r="J52" s="68"/>
      <c r="K52" s="47"/>
      <c r="L52" s="48"/>
    </row>
    <row r="53" spans="1:12" ht="25.5" x14ac:dyDescent="0.2">
      <c r="A53" s="10" t="s">
        <v>80</v>
      </c>
      <c r="B53" s="6">
        <v>650</v>
      </c>
      <c r="C53" s="6" t="s">
        <v>94</v>
      </c>
      <c r="D53" s="7">
        <v>13</v>
      </c>
      <c r="E53" s="6" t="s">
        <v>237</v>
      </c>
      <c r="F53" s="6">
        <v>120</v>
      </c>
      <c r="G53" s="29">
        <f>G54</f>
        <v>150000</v>
      </c>
      <c r="H53" s="29"/>
      <c r="I53" s="29">
        <f>I54</f>
        <v>300000</v>
      </c>
      <c r="J53" s="68"/>
      <c r="K53" s="47"/>
      <c r="L53" s="48"/>
    </row>
    <row r="54" spans="1:12" ht="38.25" x14ac:dyDescent="0.2">
      <c r="A54" s="10" t="s">
        <v>121</v>
      </c>
      <c r="B54" s="6">
        <v>650</v>
      </c>
      <c r="C54" s="6" t="s">
        <v>94</v>
      </c>
      <c r="D54" s="7">
        <v>13</v>
      </c>
      <c r="E54" s="6" t="s">
        <v>237</v>
      </c>
      <c r="F54" s="6">
        <v>122</v>
      </c>
      <c r="G54" s="29">
        <v>150000</v>
      </c>
      <c r="H54" s="29"/>
      <c r="I54" s="29">
        <v>300000</v>
      </c>
      <c r="J54" s="68"/>
      <c r="K54" s="47"/>
      <c r="L54" s="48"/>
    </row>
    <row r="55" spans="1:12" ht="25.5" x14ac:dyDescent="0.2">
      <c r="A55" s="15" t="s">
        <v>181</v>
      </c>
      <c r="B55" s="6" t="s">
        <v>103</v>
      </c>
      <c r="C55" s="6" t="s">
        <v>94</v>
      </c>
      <c r="D55" s="7" t="s">
        <v>108</v>
      </c>
      <c r="E55" s="7" t="s">
        <v>246</v>
      </c>
      <c r="F55" s="6"/>
      <c r="G55" s="29">
        <f>G56+G59</f>
        <v>300000</v>
      </c>
      <c r="H55" s="29"/>
      <c r="I55" s="29">
        <f>I56+I59</f>
        <v>300000</v>
      </c>
      <c r="J55" s="68"/>
      <c r="K55" s="47"/>
      <c r="L55" s="48"/>
    </row>
    <row r="56" spans="1:12" ht="25.5" x14ac:dyDescent="0.2">
      <c r="A56" s="10" t="s">
        <v>157</v>
      </c>
      <c r="B56" s="6">
        <v>650</v>
      </c>
      <c r="C56" s="6" t="s">
        <v>94</v>
      </c>
      <c r="D56" s="7">
        <v>13</v>
      </c>
      <c r="E56" s="7" t="s">
        <v>246</v>
      </c>
      <c r="F56" s="6">
        <v>200</v>
      </c>
      <c r="G56" s="29">
        <f>G57</f>
        <v>155000</v>
      </c>
      <c r="H56" s="29"/>
      <c r="I56" s="29">
        <f>I57</f>
        <v>155000</v>
      </c>
      <c r="J56" s="68"/>
      <c r="K56" s="47"/>
      <c r="L56" s="48"/>
    </row>
    <row r="57" spans="1:12" ht="38.25" x14ac:dyDescent="0.2">
      <c r="A57" s="10" t="s">
        <v>122</v>
      </c>
      <c r="B57" s="6">
        <v>650</v>
      </c>
      <c r="C57" s="6" t="s">
        <v>94</v>
      </c>
      <c r="D57" s="7">
        <v>13</v>
      </c>
      <c r="E57" s="7" t="s">
        <v>246</v>
      </c>
      <c r="F57" s="6">
        <v>240</v>
      </c>
      <c r="G57" s="29">
        <f>G58</f>
        <v>155000</v>
      </c>
      <c r="H57" s="29"/>
      <c r="I57" s="29">
        <f>I58</f>
        <v>155000</v>
      </c>
      <c r="J57" s="68"/>
      <c r="K57" s="47"/>
      <c r="L57" s="48"/>
    </row>
    <row r="58" spans="1:12" x14ac:dyDescent="0.2">
      <c r="A58" s="10" t="s">
        <v>245</v>
      </c>
      <c r="B58" s="6">
        <v>650</v>
      </c>
      <c r="C58" s="6" t="s">
        <v>94</v>
      </c>
      <c r="D58" s="7">
        <v>13</v>
      </c>
      <c r="E58" s="7" t="s">
        <v>246</v>
      </c>
      <c r="F58" s="6">
        <v>244</v>
      </c>
      <c r="G58" s="29">
        <f>25000+30000+100000</f>
        <v>155000</v>
      </c>
      <c r="H58" s="29"/>
      <c r="I58" s="29">
        <f>25000+30000+100000</f>
        <v>155000</v>
      </c>
      <c r="J58" s="68"/>
      <c r="K58" s="47"/>
      <c r="L58" s="48"/>
    </row>
    <row r="59" spans="1:12" x14ac:dyDescent="0.2">
      <c r="A59" s="10" t="s">
        <v>81</v>
      </c>
      <c r="B59" s="6">
        <v>650</v>
      </c>
      <c r="C59" s="6" t="s">
        <v>94</v>
      </c>
      <c r="D59" s="7">
        <v>13</v>
      </c>
      <c r="E59" s="7" t="s">
        <v>246</v>
      </c>
      <c r="F59" s="6">
        <v>800</v>
      </c>
      <c r="G59" s="29">
        <f>G60</f>
        <v>145000</v>
      </c>
      <c r="H59" s="29"/>
      <c r="I59" s="29">
        <f>I60</f>
        <v>145000</v>
      </c>
      <c r="J59" s="68"/>
      <c r="K59" s="47"/>
      <c r="L59" s="48"/>
    </row>
    <row r="60" spans="1:12" x14ac:dyDescent="0.2">
      <c r="A60" s="10" t="s">
        <v>158</v>
      </c>
      <c r="B60" s="6">
        <v>650</v>
      </c>
      <c r="C60" s="6" t="s">
        <v>94</v>
      </c>
      <c r="D60" s="7">
        <v>13</v>
      </c>
      <c r="E60" s="7" t="s">
        <v>246</v>
      </c>
      <c r="F60" s="6">
        <v>850</v>
      </c>
      <c r="G60" s="29">
        <f>G61</f>
        <v>145000</v>
      </c>
      <c r="H60" s="29"/>
      <c r="I60" s="29">
        <f>I61</f>
        <v>145000</v>
      </c>
      <c r="J60" s="68"/>
      <c r="K60" s="47"/>
      <c r="L60" s="48"/>
    </row>
    <row r="61" spans="1:12" x14ac:dyDescent="0.2">
      <c r="A61" s="10" t="s">
        <v>159</v>
      </c>
      <c r="B61" s="6">
        <v>650</v>
      </c>
      <c r="C61" s="6" t="s">
        <v>94</v>
      </c>
      <c r="D61" s="7">
        <v>13</v>
      </c>
      <c r="E61" s="7" t="s">
        <v>246</v>
      </c>
      <c r="F61" s="6">
        <v>852</v>
      </c>
      <c r="G61" s="29">
        <v>145000</v>
      </c>
      <c r="H61" s="29"/>
      <c r="I61" s="29">
        <v>145000</v>
      </c>
      <c r="J61" s="68"/>
      <c r="K61" s="47"/>
      <c r="L61" s="48"/>
    </row>
    <row r="62" spans="1:12" ht="25.5" customHeight="1" x14ac:dyDescent="0.2">
      <c r="A62" s="10" t="s">
        <v>247</v>
      </c>
      <c r="B62" s="6" t="s">
        <v>103</v>
      </c>
      <c r="C62" s="6" t="s">
        <v>94</v>
      </c>
      <c r="D62" s="7" t="s">
        <v>108</v>
      </c>
      <c r="E62" s="7" t="s">
        <v>248</v>
      </c>
      <c r="F62" s="6"/>
      <c r="G62" s="29">
        <f>G63</f>
        <v>7156668</v>
      </c>
      <c r="H62" s="29"/>
      <c r="I62" s="29">
        <f>I63</f>
        <v>7206668</v>
      </c>
      <c r="J62" s="68"/>
      <c r="K62" s="47"/>
      <c r="L62" s="48"/>
    </row>
    <row r="63" spans="1:12" ht="25.5" x14ac:dyDescent="0.2">
      <c r="A63" s="28" t="s">
        <v>153</v>
      </c>
      <c r="B63" s="6">
        <v>650</v>
      </c>
      <c r="C63" s="6" t="s">
        <v>94</v>
      </c>
      <c r="D63" s="7">
        <v>13</v>
      </c>
      <c r="E63" s="7" t="s">
        <v>249</v>
      </c>
      <c r="F63" s="6"/>
      <c r="G63" s="29">
        <f>G64+G69+G73</f>
        <v>7156668</v>
      </c>
      <c r="H63" s="29"/>
      <c r="I63" s="29">
        <f>I64+I69+I73</f>
        <v>7206668</v>
      </c>
      <c r="J63" s="68"/>
      <c r="K63" s="47"/>
      <c r="L63" s="48"/>
    </row>
    <row r="64" spans="1:12" ht="63.75" x14ac:dyDescent="0.2">
      <c r="A64" s="49" t="s">
        <v>88</v>
      </c>
      <c r="B64" s="6">
        <v>650</v>
      </c>
      <c r="C64" s="6" t="s">
        <v>94</v>
      </c>
      <c r="D64" s="7">
        <v>13</v>
      </c>
      <c r="E64" s="7" t="s">
        <v>249</v>
      </c>
      <c r="F64" s="6">
        <v>100</v>
      </c>
      <c r="G64" s="29">
        <f>G65</f>
        <v>6573000</v>
      </c>
      <c r="H64" s="29"/>
      <c r="I64" s="29">
        <f>I65</f>
        <v>6573000</v>
      </c>
      <c r="J64" s="68"/>
      <c r="K64" s="47"/>
      <c r="L64" s="48"/>
    </row>
    <row r="65" spans="1:12" ht="25.5" x14ac:dyDescent="0.2">
      <c r="A65" s="10" t="s">
        <v>89</v>
      </c>
      <c r="B65" s="6">
        <v>650</v>
      </c>
      <c r="C65" s="6" t="s">
        <v>94</v>
      </c>
      <c r="D65" s="7">
        <v>13</v>
      </c>
      <c r="E65" s="7" t="s">
        <v>249</v>
      </c>
      <c r="F65" s="6">
        <v>110</v>
      </c>
      <c r="G65" s="29">
        <f>G66+G67+G68</f>
        <v>6573000</v>
      </c>
      <c r="H65" s="46"/>
      <c r="I65" s="29">
        <f>I66+I67+I68</f>
        <v>6573000</v>
      </c>
      <c r="J65" s="68"/>
      <c r="K65" s="47"/>
      <c r="L65" s="48"/>
    </row>
    <row r="66" spans="1:12" x14ac:dyDescent="0.2">
      <c r="A66" s="10" t="s">
        <v>174</v>
      </c>
      <c r="B66" s="6">
        <v>650</v>
      </c>
      <c r="C66" s="6" t="s">
        <v>94</v>
      </c>
      <c r="D66" s="7">
        <v>13</v>
      </c>
      <c r="E66" s="7" t="s">
        <v>249</v>
      </c>
      <c r="F66" s="6">
        <v>111</v>
      </c>
      <c r="G66" s="29">
        <v>5010000</v>
      </c>
      <c r="H66" s="46"/>
      <c r="I66" s="29">
        <v>5010000</v>
      </c>
      <c r="J66" s="68"/>
      <c r="K66" s="47"/>
      <c r="L66" s="48"/>
    </row>
    <row r="67" spans="1:12" ht="25.5" x14ac:dyDescent="0.2">
      <c r="A67" s="10" t="s">
        <v>175</v>
      </c>
      <c r="B67" s="6">
        <v>650</v>
      </c>
      <c r="C67" s="6" t="s">
        <v>94</v>
      </c>
      <c r="D67" s="7">
        <v>13</v>
      </c>
      <c r="E67" s="7" t="s">
        <v>249</v>
      </c>
      <c r="F67" s="6">
        <v>112</v>
      </c>
      <c r="G67" s="29">
        <v>50000</v>
      </c>
      <c r="H67" s="46"/>
      <c r="I67" s="29">
        <v>50000</v>
      </c>
      <c r="J67" s="68"/>
      <c r="K67" s="47"/>
      <c r="L67" s="48"/>
    </row>
    <row r="68" spans="1:12" ht="51" x14ac:dyDescent="0.2">
      <c r="A68" s="10" t="s">
        <v>176</v>
      </c>
      <c r="B68" s="6" t="s">
        <v>103</v>
      </c>
      <c r="C68" s="6" t="s">
        <v>94</v>
      </c>
      <c r="D68" s="7" t="s">
        <v>108</v>
      </c>
      <c r="E68" s="7" t="s">
        <v>249</v>
      </c>
      <c r="F68" s="6" t="s">
        <v>141</v>
      </c>
      <c r="G68" s="29">
        <v>1513000</v>
      </c>
      <c r="H68" s="29"/>
      <c r="I68" s="29">
        <v>1513000</v>
      </c>
      <c r="J68" s="68"/>
      <c r="K68" s="47"/>
      <c r="L68" s="48"/>
    </row>
    <row r="69" spans="1:12" ht="25.5" x14ac:dyDescent="0.2">
      <c r="A69" s="10" t="s">
        <v>157</v>
      </c>
      <c r="B69" s="6" t="s">
        <v>103</v>
      </c>
      <c r="C69" s="6" t="s">
        <v>94</v>
      </c>
      <c r="D69" s="7">
        <v>13</v>
      </c>
      <c r="E69" s="7" t="s">
        <v>249</v>
      </c>
      <c r="F69" s="6" t="s">
        <v>105</v>
      </c>
      <c r="G69" s="29">
        <f>G70</f>
        <v>578400</v>
      </c>
      <c r="H69" s="29"/>
      <c r="I69" s="29">
        <f>I70</f>
        <v>628400</v>
      </c>
      <c r="J69" s="68"/>
      <c r="K69" s="47"/>
      <c r="L69" s="48"/>
    </row>
    <row r="70" spans="1:12" ht="38.25" x14ac:dyDescent="0.2">
      <c r="A70" s="10" t="s">
        <v>122</v>
      </c>
      <c r="B70" s="6">
        <v>650</v>
      </c>
      <c r="C70" s="6" t="s">
        <v>94</v>
      </c>
      <c r="D70" s="7">
        <v>13</v>
      </c>
      <c r="E70" s="7" t="s">
        <v>249</v>
      </c>
      <c r="F70" s="6">
        <v>240</v>
      </c>
      <c r="G70" s="29">
        <f>G71+G72</f>
        <v>578400</v>
      </c>
      <c r="H70" s="46"/>
      <c r="I70" s="29">
        <f>I71+I72</f>
        <v>628400</v>
      </c>
      <c r="J70" s="68"/>
      <c r="K70" s="47"/>
      <c r="L70" s="48"/>
    </row>
    <row r="71" spans="1:12" ht="25.5" x14ac:dyDescent="0.2">
      <c r="A71" s="10" t="s">
        <v>86</v>
      </c>
      <c r="B71" s="6">
        <v>650</v>
      </c>
      <c r="C71" s="6" t="s">
        <v>94</v>
      </c>
      <c r="D71" s="7" t="s">
        <v>108</v>
      </c>
      <c r="E71" s="7" t="s">
        <v>249</v>
      </c>
      <c r="F71" s="6">
        <v>242</v>
      </c>
      <c r="G71" s="29">
        <f>14000+7400</f>
        <v>21400</v>
      </c>
      <c r="H71" s="46"/>
      <c r="I71" s="29">
        <f>14000+7400</f>
        <v>21400</v>
      </c>
      <c r="J71" s="68"/>
      <c r="K71" s="47"/>
      <c r="L71" s="48"/>
    </row>
    <row r="72" spans="1:12" x14ac:dyDescent="0.2">
      <c r="A72" s="10" t="s">
        <v>245</v>
      </c>
      <c r="B72" s="6">
        <v>650</v>
      </c>
      <c r="C72" s="6" t="s">
        <v>94</v>
      </c>
      <c r="D72" s="7">
        <v>13</v>
      </c>
      <c r="E72" s="7" t="s">
        <v>249</v>
      </c>
      <c r="F72" s="6">
        <v>244</v>
      </c>
      <c r="G72" s="29">
        <f>42000+465000+50000</f>
        <v>557000</v>
      </c>
      <c r="H72" s="46"/>
      <c r="I72" s="29">
        <f>42000+465000+100000</f>
        <v>607000</v>
      </c>
      <c r="J72" s="68"/>
      <c r="K72" s="47"/>
      <c r="L72" s="48"/>
    </row>
    <row r="73" spans="1:12" x14ac:dyDescent="0.2">
      <c r="A73" s="10" t="s">
        <v>81</v>
      </c>
      <c r="B73" s="6">
        <v>650</v>
      </c>
      <c r="C73" s="6" t="s">
        <v>94</v>
      </c>
      <c r="D73" s="7">
        <v>13</v>
      </c>
      <c r="E73" s="7" t="s">
        <v>249</v>
      </c>
      <c r="F73" s="6">
        <v>800</v>
      </c>
      <c r="G73" s="29">
        <f>G74</f>
        <v>5268</v>
      </c>
      <c r="H73" s="46"/>
      <c r="I73" s="29">
        <f>I74</f>
        <v>5268</v>
      </c>
      <c r="J73" s="68"/>
      <c r="K73" s="47"/>
      <c r="L73" s="48"/>
    </row>
    <row r="74" spans="1:12" x14ac:dyDescent="0.2">
      <c r="A74" s="10" t="s">
        <v>158</v>
      </c>
      <c r="B74" s="6">
        <v>650</v>
      </c>
      <c r="C74" s="6" t="s">
        <v>94</v>
      </c>
      <c r="D74" s="7">
        <v>13</v>
      </c>
      <c r="E74" s="7" t="s">
        <v>249</v>
      </c>
      <c r="F74" s="6">
        <v>850</v>
      </c>
      <c r="G74" s="29">
        <f>G75</f>
        <v>5268</v>
      </c>
      <c r="H74" s="46"/>
      <c r="I74" s="29">
        <f>I75</f>
        <v>5268</v>
      </c>
      <c r="J74" s="68"/>
      <c r="K74" s="47"/>
      <c r="L74" s="48"/>
    </row>
    <row r="75" spans="1:12" x14ac:dyDescent="0.2">
      <c r="A75" s="10" t="s">
        <v>159</v>
      </c>
      <c r="B75" s="6">
        <v>650</v>
      </c>
      <c r="C75" s="6" t="s">
        <v>94</v>
      </c>
      <c r="D75" s="7">
        <v>13</v>
      </c>
      <c r="E75" s="7" t="s">
        <v>249</v>
      </c>
      <c r="F75" s="6">
        <v>852</v>
      </c>
      <c r="G75" s="29">
        <v>5268</v>
      </c>
      <c r="H75" s="46"/>
      <c r="I75" s="29">
        <v>5268</v>
      </c>
      <c r="J75" s="68"/>
      <c r="K75" s="47"/>
      <c r="L75" s="48"/>
    </row>
    <row r="76" spans="1:12" ht="51" x14ac:dyDescent="0.2">
      <c r="A76" s="10" t="s">
        <v>259</v>
      </c>
      <c r="B76" s="6" t="s">
        <v>103</v>
      </c>
      <c r="C76" s="6" t="s">
        <v>94</v>
      </c>
      <c r="D76" s="7">
        <v>13</v>
      </c>
      <c r="E76" s="7" t="s">
        <v>148</v>
      </c>
      <c r="F76" s="6"/>
      <c r="G76" s="29">
        <f>G77</f>
        <v>1361000</v>
      </c>
      <c r="H76" s="46"/>
      <c r="I76" s="29">
        <f>I77</f>
        <v>1361000</v>
      </c>
      <c r="J76" s="68"/>
      <c r="K76" s="47"/>
      <c r="L76" s="48"/>
    </row>
    <row r="77" spans="1:12" ht="38.25" x14ac:dyDescent="0.2">
      <c r="A77" s="10" t="s">
        <v>260</v>
      </c>
      <c r="B77" s="6" t="s">
        <v>103</v>
      </c>
      <c r="C77" s="6" t="s">
        <v>94</v>
      </c>
      <c r="D77" s="7">
        <v>13</v>
      </c>
      <c r="E77" s="7" t="s">
        <v>262</v>
      </c>
      <c r="F77" s="6"/>
      <c r="G77" s="29">
        <f>G78</f>
        <v>1361000</v>
      </c>
      <c r="H77" s="46"/>
      <c r="I77" s="29">
        <f>I78</f>
        <v>1361000</v>
      </c>
      <c r="J77" s="46"/>
      <c r="K77" s="47"/>
      <c r="L77" s="48"/>
    </row>
    <row r="78" spans="1:12" ht="25.5" x14ac:dyDescent="0.2">
      <c r="A78" s="10" t="s">
        <v>149</v>
      </c>
      <c r="B78" s="6" t="s">
        <v>103</v>
      </c>
      <c r="C78" s="6" t="s">
        <v>94</v>
      </c>
      <c r="D78" s="7">
        <v>13</v>
      </c>
      <c r="E78" s="7" t="s">
        <v>263</v>
      </c>
      <c r="F78" s="6"/>
      <c r="G78" s="29">
        <f>G79</f>
        <v>1361000</v>
      </c>
      <c r="H78" s="46"/>
      <c r="I78" s="29">
        <f>I79</f>
        <v>1361000</v>
      </c>
      <c r="J78" s="46"/>
      <c r="K78" s="47"/>
      <c r="L78" s="48"/>
    </row>
    <row r="79" spans="1:12" ht="25.5" x14ac:dyDescent="0.2">
      <c r="A79" s="10" t="s">
        <v>157</v>
      </c>
      <c r="B79" s="6" t="s">
        <v>103</v>
      </c>
      <c r="C79" s="6" t="s">
        <v>94</v>
      </c>
      <c r="D79" s="7">
        <v>13</v>
      </c>
      <c r="E79" s="7" t="s">
        <v>263</v>
      </c>
      <c r="F79" s="6">
        <v>200</v>
      </c>
      <c r="G79" s="29">
        <f>G80</f>
        <v>1361000</v>
      </c>
      <c r="H79" s="46"/>
      <c r="I79" s="29">
        <f>I80</f>
        <v>1361000</v>
      </c>
      <c r="J79" s="46"/>
      <c r="K79" s="47"/>
      <c r="L79" s="48"/>
    </row>
    <row r="80" spans="1:12" ht="38.25" x14ac:dyDescent="0.2">
      <c r="A80" s="10" t="s">
        <v>122</v>
      </c>
      <c r="B80" s="6" t="s">
        <v>103</v>
      </c>
      <c r="C80" s="6" t="s">
        <v>94</v>
      </c>
      <c r="D80" s="7">
        <v>13</v>
      </c>
      <c r="E80" s="7" t="s">
        <v>263</v>
      </c>
      <c r="F80" s="6">
        <v>240</v>
      </c>
      <c r="G80" s="29">
        <f>G81+G82</f>
        <v>1361000</v>
      </c>
      <c r="H80" s="46"/>
      <c r="I80" s="29">
        <f>I81+I82</f>
        <v>1361000</v>
      </c>
      <c r="J80" s="46"/>
      <c r="K80" s="4"/>
      <c r="L80" s="5"/>
    </row>
    <row r="81" spans="1:12" x14ac:dyDescent="0.2">
      <c r="A81" s="10" t="s">
        <v>245</v>
      </c>
      <c r="B81" s="6" t="s">
        <v>103</v>
      </c>
      <c r="C81" s="6" t="s">
        <v>94</v>
      </c>
      <c r="D81" s="7">
        <v>13</v>
      </c>
      <c r="E81" s="7" t="s">
        <v>263</v>
      </c>
      <c r="F81" s="6" t="s">
        <v>107</v>
      </c>
      <c r="G81" s="29">
        <v>61000</v>
      </c>
      <c r="H81" s="46"/>
      <c r="I81" s="29">
        <v>61000</v>
      </c>
      <c r="J81" s="46"/>
      <c r="K81" s="4"/>
      <c r="L81" s="5"/>
    </row>
    <row r="82" spans="1:12" x14ac:dyDescent="0.2">
      <c r="A82" s="10" t="s">
        <v>362</v>
      </c>
      <c r="B82" s="6" t="s">
        <v>103</v>
      </c>
      <c r="C82" s="6" t="s">
        <v>94</v>
      </c>
      <c r="D82" s="7">
        <v>13</v>
      </c>
      <c r="E82" s="7" t="s">
        <v>263</v>
      </c>
      <c r="F82" s="6" t="s">
        <v>361</v>
      </c>
      <c r="G82" s="29">
        <v>1300000</v>
      </c>
      <c r="H82" s="46"/>
      <c r="I82" s="29">
        <v>1300000</v>
      </c>
      <c r="J82" s="46"/>
      <c r="K82" s="4"/>
      <c r="L82" s="5"/>
    </row>
    <row r="83" spans="1:12" x14ac:dyDescent="0.2">
      <c r="A83" s="10" t="s">
        <v>123</v>
      </c>
      <c r="B83" s="6" t="s">
        <v>103</v>
      </c>
      <c r="C83" s="6" t="s">
        <v>94</v>
      </c>
      <c r="D83" s="7" t="s">
        <v>108</v>
      </c>
      <c r="E83" s="7" t="s">
        <v>135</v>
      </c>
      <c r="F83" s="6"/>
      <c r="G83" s="29">
        <f>G84</f>
        <v>1056199.5</v>
      </c>
      <c r="H83" s="46"/>
      <c r="I83" s="29">
        <f>I84</f>
        <v>2158329</v>
      </c>
      <c r="J83" s="46"/>
      <c r="K83" s="4"/>
      <c r="L83" s="5"/>
    </row>
    <row r="84" spans="1:12" x14ac:dyDescent="0.2">
      <c r="A84" s="10" t="s">
        <v>168</v>
      </c>
      <c r="B84" s="6" t="s">
        <v>103</v>
      </c>
      <c r="C84" s="6" t="s">
        <v>94</v>
      </c>
      <c r="D84" s="7" t="s">
        <v>108</v>
      </c>
      <c r="E84" s="27">
        <v>6000009990</v>
      </c>
      <c r="F84" s="14"/>
      <c r="G84" s="29">
        <f>G86</f>
        <v>1056199.5</v>
      </c>
      <c r="H84" s="46"/>
      <c r="I84" s="29">
        <f>I86</f>
        <v>2158329</v>
      </c>
      <c r="J84" s="46"/>
      <c r="K84" s="4"/>
      <c r="L84" s="5"/>
    </row>
    <row r="85" spans="1:12" x14ac:dyDescent="0.2">
      <c r="A85" s="10" t="s">
        <v>81</v>
      </c>
      <c r="B85" s="6" t="s">
        <v>103</v>
      </c>
      <c r="C85" s="6" t="s">
        <v>94</v>
      </c>
      <c r="D85" s="7" t="s">
        <v>108</v>
      </c>
      <c r="E85" s="27">
        <v>6000009990</v>
      </c>
      <c r="F85" s="14" t="s">
        <v>393</v>
      </c>
      <c r="G85" s="29">
        <f>G86</f>
        <v>1056199.5</v>
      </c>
      <c r="H85" s="46"/>
      <c r="I85" s="29">
        <f>I86</f>
        <v>2158329</v>
      </c>
      <c r="J85" s="46"/>
      <c r="K85" s="4"/>
      <c r="L85" s="5"/>
    </row>
    <row r="86" spans="1:12" x14ac:dyDescent="0.2">
      <c r="A86" s="10" t="s">
        <v>85</v>
      </c>
      <c r="B86" s="6" t="s">
        <v>103</v>
      </c>
      <c r="C86" s="6" t="s">
        <v>94</v>
      </c>
      <c r="D86" s="7" t="s">
        <v>108</v>
      </c>
      <c r="E86" s="115">
        <v>6000009990</v>
      </c>
      <c r="F86" s="27">
        <v>870</v>
      </c>
      <c r="G86" s="29">
        <f>1056187+12.5</f>
        <v>1056199.5</v>
      </c>
      <c r="H86" s="46"/>
      <c r="I86" s="29">
        <f>2158309+20</f>
        <v>2158329</v>
      </c>
      <c r="J86" s="46"/>
      <c r="K86" s="4"/>
      <c r="L86" s="5"/>
    </row>
    <row r="87" spans="1:12" x14ac:dyDescent="0.2">
      <c r="A87" s="13" t="s">
        <v>56</v>
      </c>
      <c r="B87" s="20">
        <v>650</v>
      </c>
      <c r="C87" s="20" t="s">
        <v>95</v>
      </c>
      <c r="D87" s="18" t="s">
        <v>363</v>
      </c>
      <c r="E87" s="18"/>
      <c r="F87" s="20"/>
      <c r="G87" s="46">
        <f>G88</f>
        <v>622500</v>
      </c>
      <c r="H87" s="46">
        <f>G87</f>
        <v>622500</v>
      </c>
      <c r="I87" s="46">
        <f>I88</f>
        <v>645100</v>
      </c>
      <c r="J87" s="46">
        <f>I87</f>
        <v>645100</v>
      </c>
      <c r="K87" s="4"/>
      <c r="L87" s="5"/>
    </row>
    <row r="88" spans="1:12" x14ac:dyDescent="0.2">
      <c r="A88" s="10" t="s">
        <v>57</v>
      </c>
      <c r="B88" s="6">
        <v>650</v>
      </c>
      <c r="C88" s="6" t="s">
        <v>95</v>
      </c>
      <c r="D88" s="7" t="s">
        <v>97</v>
      </c>
      <c r="E88" s="7"/>
      <c r="F88" s="6"/>
      <c r="G88" s="29">
        <f>G89</f>
        <v>622500</v>
      </c>
      <c r="H88" s="29">
        <f>G88</f>
        <v>622500</v>
      </c>
      <c r="I88" s="29">
        <f>I89</f>
        <v>645100</v>
      </c>
      <c r="J88" s="29">
        <f>I88</f>
        <v>645100</v>
      </c>
      <c r="K88" s="4"/>
      <c r="L88" s="5"/>
    </row>
    <row r="89" spans="1:12" ht="51" x14ac:dyDescent="0.2">
      <c r="A89" s="49" t="s">
        <v>241</v>
      </c>
      <c r="B89" s="6">
        <v>650</v>
      </c>
      <c r="C89" s="6" t="s">
        <v>95</v>
      </c>
      <c r="D89" s="7" t="s">
        <v>97</v>
      </c>
      <c r="E89" s="7" t="s">
        <v>140</v>
      </c>
      <c r="F89" s="6"/>
      <c r="G89" s="29">
        <f>G91</f>
        <v>622500</v>
      </c>
      <c r="H89" s="29">
        <f>G89</f>
        <v>622500</v>
      </c>
      <c r="I89" s="29">
        <f>I91</f>
        <v>645100</v>
      </c>
      <c r="J89" s="29">
        <f>I89</f>
        <v>645100</v>
      </c>
      <c r="K89" s="4"/>
      <c r="L89" s="5"/>
    </row>
    <row r="90" spans="1:12" ht="63.75" x14ac:dyDescent="0.2">
      <c r="A90" s="49" t="s">
        <v>230</v>
      </c>
      <c r="B90" s="6" t="s">
        <v>103</v>
      </c>
      <c r="C90" s="6" t="s">
        <v>95</v>
      </c>
      <c r="D90" s="7" t="s">
        <v>97</v>
      </c>
      <c r="E90" s="7" t="s">
        <v>231</v>
      </c>
      <c r="F90" s="6"/>
      <c r="G90" s="29">
        <f t="shared" ref="G90:J92" si="0">G91</f>
        <v>622500</v>
      </c>
      <c r="H90" s="55">
        <f t="shared" si="0"/>
        <v>622500</v>
      </c>
      <c r="I90" s="29">
        <f t="shared" si="0"/>
        <v>645100</v>
      </c>
      <c r="J90" s="55">
        <f t="shared" si="0"/>
        <v>645100</v>
      </c>
      <c r="K90" s="4"/>
      <c r="L90" s="5"/>
    </row>
    <row r="91" spans="1:12" ht="25.5" x14ac:dyDescent="0.2">
      <c r="A91" s="49" t="s">
        <v>235</v>
      </c>
      <c r="B91" s="6">
        <v>650</v>
      </c>
      <c r="C91" s="6" t="s">
        <v>95</v>
      </c>
      <c r="D91" s="7" t="s">
        <v>97</v>
      </c>
      <c r="E91" s="6" t="s">
        <v>236</v>
      </c>
      <c r="F91" s="6"/>
      <c r="G91" s="29">
        <f t="shared" si="0"/>
        <v>622500</v>
      </c>
      <c r="H91" s="29">
        <f t="shared" si="0"/>
        <v>622500</v>
      </c>
      <c r="I91" s="29">
        <f t="shared" si="0"/>
        <v>645100</v>
      </c>
      <c r="J91" s="29">
        <f t="shared" si="0"/>
        <v>645100</v>
      </c>
      <c r="K91" s="4"/>
      <c r="L91" s="5"/>
    </row>
    <row r="92" spans="1:12" ht="38.25" x14ac:dyDescent="0.2">
      <c r="A92" s="10" t="s">
        <v>412</v>
      </c>
      <c r="B92" s="6" t="s">
        <v>103</v>
      </c>
      <c r="C92" s="6" t="s">
        <v>95</v>
      </c>
      <c r="D92" s="7" t="s">
        <v>97</v>
      </c>
      <c r="E92" s="7" t="s">
        <v>250</v>
      </c>
      <c r="F92" s="6"/>
      <c r="G92" s="29">
        <f t="shared" si="0"/>
        <v>622500</v>
      </c>
      <c r="H92" s="29">
        <f t="shared" si="0"/>
        <v>622500</v>
      </c>
      <c r="I92" s="29">
        <f t="shared" si="0"/>
        <v>645100</v>
      </c>
      <c r="J92" s="29">
        <f t="shared" si="0"/>
        <v>645100</v>
      </c>
    </row>
    <row r="93" spans="1:12" ht="63.75" x14ac:dyDescent="0.2">
      <c r="A93" s="49" t="s">
        <v>88</v>
      </c>
      <c r="B93" s="6">
        <v>650</v>
      </c>
      <c r="C93" s="6" t="s">
        <v>95</v>
      </c>
      <c r="D93" s="7" t="s">
        <v>97</v>
      </c>
      <c r="E93" s="7" t="s">
        <v>250</v>
      </c>
      <c r="F93" s="6">
        <v>100</v>
      </c>
      <c r="G93" s="29">
        <f>G94</f>
        <v>622500</v>
      </c>
      <c r="H93" s="29">
        <f>G93</f>
        <v>622500</v>
      </c>
      <c r="I93" s="29">
        <f>I94</f>
        <v>645100</v>
      </c>
      <c r="J93" s="29">
        <f>I93</f>
        <v>645100</v>
      </c>
      <c r="K93" s="4"/>
      <c r="L93" s="5"/>
    </row>
    <row r="94" spans="1:12" ht="25.5" x14ac:dyDescent="0.2">
      <c r="A94" s="10" t="s">
        <v>80</v>
      </c>
      <c r="B94" s="6">
        <v>650</v>
      </c>
      <c r="C94" s="6" t="s">
        <v>95</v>
      </c>
      <c r="D94" s="7" t="s">
        <v>97</v>
      </c>
      <c r="E94" s="7" t="s">
        <v>250</v>
      </c>
      <c r="F94" s="6">
        <v>120</v>
      </c>
      <c r="G94" s="29">
        <f>G95+G96+G97</f>
        <v>622500</v>
      </c>
      <c r="H94" s="29">
        <f>G94</f>
        <v>622500</v>
      </c>
      <c r="I94" s="29">
        <f>I95+I96+I97</f>
        <v>645100</v>
      </c>
      <c r="J94" s="29">
        <f>I94</f>
        <v>645100</v>
      </c>
      <c r="K94" s="4"/>
      <c r="L94" s="5"/>
    </row>
    <row r="95" spans="1:12" ht="25.5" x14ac:dyDescent="0.2">
      <c r="A95" s="10" t="s">
        <v>137</v>
      </c>
      <c r="B95" s="6">
        <v>650</v>
      </c>
      <c r="C95" s="6" t="s">
        <v>95</v>
      </c>
      <c r="D95" s="7" t="s">
        <v>97</v>
      </c>
      <c r="E95" s="7" t="s">
        <v>250</v>
      </c>
      <c r="F95" s="6">
        <v>121</v>
      </c>
      <c r="G95" s="29">
        <v>478100</v>
      </c>
      <c r="H95" s="29">
        <f>G95</f>
        <v>478100</v>
      </c>
      <c r="I95" s="29">
        <v>478100</v>
      </c>
      <c r="J95" s="29">
        <v>392100</v>
      </c>
      <c r="K95" s="47"/>
      <c r="L95" s="48"/>
    </row>
    <row r="96" spans="1:12" ht="38.25" x14ac:dyDescent="0.2">
      <c r="A96" s="10" t="s">
        <v>121</v>
      </c>
      <c r="B96" s="6">
        <v>650</v>
      </c>
      <c r="C96" s="6" t="s">
        <v>95</v>
      </c>
      <c r="D96" s="7" t="s">
        <v>97</v>
      </c>
      <c r="E96" s="7" t="s">
        <v>250</v>
      </c>
      <c r="F96" s="6">
        <v>122</v>
      </c>
      <c r="G96" s="29">
        <v>0</v>
      </c>
      <c r="H96" s="29">
        <f>G96</f>
        <v>0</v>
      </c>
      <c r="I96" s="29">
        <v>22600</v>
      </c>
      <c r="J96" s="29">
        <v>17900</v>
      </c>
      <c r="K96" s="4"/>
      <c r="L96" s="5"/>
    </row>
    <row r="97" spans="1:12" ht="51" x14ac:dyDescent="0.2">
      <c r="A97" s="10" t="s">
        <v>138</v>
      </c>
      <c r="B97" s="6" t="s">
        <v>103</v>
      </c>
      <c r="C97" s="6" t="s">
        <v>95</v>
      </c>
      <c r="D97" s="7" t="s">
        <v>97</v>
      </c>
      <c r="E97" s="7" t="s">
        <v>250</v>
      </c>
      <c r="F97" s="6" t="s">
        <v>136</v>
      </c>
      <c r="G97" s="29">
        <v>144400</v>
      </c>
      <c r="H97" s="29">
        <f>G97</f>
        <v>144400</v>
      </c>
      <c r="I97" s="29">
        <v>144400</v>
      </c>
      <c r="J97" s="29">
        <f>I97</f>
        <v>144400</v>
      </c>
      <c r="K97" s="4"/>
      <c r="L97" s="5"/>
    </row>
    <row r="98" spans="1:12" ht="25.5" x14ac:dyDescent="0.2">
      <c r="A98" s="56" t="s">
        <v>58</v>
      </c>
      <c r="B98" s="20">
        <v>650</v>
      </c>
      <c r="C98" s="20" t="s">
        <v>97</v>
      </c>
      <c r="D98" s="18" t="s">
        <v>363</v>
      </c>
      <c r="E98" s="18"/>
      <c r="F98" s="20"/>
      <c r="G98" s="46">
        <f>G99+G112</f>
        <v>363900.79000000004</v>
      </c>
      <c r="H98" s="46">
        <f>H99</f>
        <v>133812.79</v>
      </c>
      <c r="I98" s="46">
        <f>I99+I112</f>
        <v>363900.79000000004</v>
      </c>
      <c r="J98" s="46">
        <f>J99</f>
        <v>133812.79</v>
      </c>
      <c r="K98" s="4"/>
      <c r="L98" s="5"/>
    </row>
    <row r="99" spans="1:12" x14ac:dyDescent="0.2">
      <c r="A99" s="26" t="s">
        <v>59</v>
      </c>
      <c r="B99" s="6">
        <v>650</v>
      </c>
      <c r="C99" s="6" t="s">
        <v>97</v>
      </c>
      <c r="D99" s="7" t="s">
        <v>96</v>
      </c>
      <c r="E99" s="7"/>
      <c r="F99" s="6"/>
      <c r="G99" s="29">
        <f>G100</f>
        <v>133812.79</v>
      </c>
      <c r="H99" s="29">
        <f>G99</f>
        <v>133812.79</v>
      </c>
      <c r="I99" s="29">
        <f>I100</f>
        <v>133812.79</v>
      </c>
      <c r="J99" s="29">
        <f>I99</f>
        <v>133812.79</v>
      </c>
      <c r="K99" s="4"/>
      <c r="L99" s="5"/>
    </row>
    <row r="100" spans="1:12" ht="51" x14ac:dyDescent="0.2">
      <c r="A100" s="49" t="s">
        <v>241</v>
      </c>
      <c r="B100" s="6">
        <v>650</v>
      </c>
      <c r="C100" s="6" t="s">
        <v>97</v>
      </c>
      <c r="D100" s="7" t="s">
        <v>96</v>
      </c>
      <c r="E100" s="7" t="s">
        <v>140</v>
      </c>
      <c r="F100" s="57"/>
      <c r="G100" s="58">
        <f>G101</f>
        <v>133812.79</v>
      </c>
      <c r="H100" s="58">
        <f>G100</f>
        <v>133812.79</v>
      </c>
      <c r="I100" s="58">
        <f>I101</f>
        <v>133812.79</v>
      </c>
      <c r="J100" s="58">
        <f>I100</f>
        <v>133812.79</v>
      </c>
      <c r="K100" s="4"/>
      <c r="L100" s="5"/>
    </row>
    <row r="101" spans="1:12" ht="63.75" x14ac:dyDescent="0.2">
      <c r="A101" s="49" t="s">
        <v>230</v>
      </c>
      <c r="B101" s="6" t="s">
        <v>103</v>
      </c>
      <c r="C101" s="6" t="s">
        <v>97</v>
      </c>
      <c r="D101" s="7" t="s">
        <v>96</v>
      </c>
      <c r="E101" s="7" t="s">
        <v>231</v>
      </c>
      <c r="F101" s="6"/>
      <c r="G101" s="29">
        <f>G102</f>
        <v>133812.79</v>
      </c>
      <c r="H101" s="55">
        <f>H102</f>
        <v>133812.79</v>
      </c>
      <c r="I101" s="29">
        <f>I102</f>
        <v>133812.79</v>
      </c>
      <c r="J101" s="55">
        <f>J102</f>
        <v>133812.79</v>
      </c>
      <c r="K101" s="4"/>
      <c r="L101" s="5"/>
    </row>
    <row r="102" spans="1:12" ht="25.5" x14ac:dyDescent="0.2">
      <c r="A102" s="49" t="s">
        <v>235</v>
      </c>
      <c r="B102" s="6">
        <v>650</v>
      </c>
      <c r="C102" s="6" t="s">
        <v>97</v>
      </c>
      <c r="D102" s="7" t="s">
        <v>96</v>
      </c>
      <c r="E102" s="6" t="s">
        <v>236</v>
      </c>
      <c r="F102" s="6"/>
      <c r="G102" s="29">
        <f>G103+G108</f>
        <v>133812.79</v>
      </c>
      <c r="H102" s="29">
        <f>G102</f>
        <v>133812.79</v>
      </c>
      <c r="I102" s="29">
        <f>I103+I108</f>
        <v>133812.79</v>
      </c>
      <c r="J102" s="29">
        <f>I102</f>
        <v>133812.79</v>
      </c>
      <c r="K102" s="4"/>
      <c r="L102" s="5"/>
    </row>
    <row r="103" spans="1:12" ht="38.25" x14ac:dyDescent="0.2">
      <c r="A103" s="26" t="s">
        <v>182</v>
      </c>
      <c r="B103" s="6" t="s">
        <v>103</v>
      </c>
      <c r="C103" s="6" t="s">
        <v>97</v>
      </c>
      <c r="D103" s="7" t="s">
        <v>96</v>
      </c>
      <c r="E103" s="7" t="s">
        <v>251</v>
      </c>
      <c r="F103" s="6"/>
      <c r="G103" s="29">
        <f>G104</f>
        <v>104258.05</v>
      </c>
      <c r="H103" s="29">
        <f>H104</f>
        <v>104258.05</v>
      </c>
      <c r="I103" s="29">
        <f>I104</f>
        <v>104258.05</v>
      </c>
      <c r="J103" s="29">
        <f>J104</f>
        <v>104258.05</v>
      </c>
      <c r="K103" s="4"/>
      <c r="L103" s="5"/>
    </row>
    <row r="104" spans="1:12" ht="63.75" x14ac:dyDescent="0.2">
      <c r="A104" s="49" t="s">
        <v>88</v>
      </c>
      <c r="B104" s="6" t="s">
        <v>103</v>
      </c>
      <c r="C104" s="11" t="s">
        <v>97</v>
      </c>
      <c r="D104" s="59" t="s">
        <v>96</v>
      </c>
      <c r="E104" s="7" t="s">
        <v>251</v>
      </c>
      <c r="F104" s="6" t="s">
        <v>104</v>
      </c>
      <c r="G104" s="29">
        <f>G105</f>
        <v>104258.05</v>
      </c>
      <c r="H104" s="29">
        <f t="shared" ref="H104:H111" si="1">G104</f>
        <v>104258.05</v>
      </c>
      <c r="I104" s="29">
        <f>I105</f>
        <v>104258.05</v>
      </c>
      <c r="J104" s="29">
        <f t="shared" ref="J104:J111" si="2">I104</f>
        <v>104258.05</v>
      </c>
      <c r="K104" s="4"/>
      <c r="L104" s="5"/>
    </row>
    <row r="105" spans="1:12" ht="25.5" x14ac:dyDescent="0.2">
      <c r="A105" s="10" t="s">
        <v>80</v>
      </c>
      <c r="B105" s="6">
        <v>650</v>
      </c>
      <c r="C105" s="6" t="s">
        <v>97</v>
      </c>
      <c r="D105" s="7" t="s">
        <v>96</v>
      </c>
      <c r="E105" s="7" t="s">
        <v>251</v>
      </c>
      <c r="F105" s="6">
        <v>120</v>
      </c>
      <c r="G105" s="29">
        <f>G106+G107</f>
        <v>104258.05</v>
      </c>
      <c r="H105" s="29">
        <f t="shared" si="1"/>
        <v>104258.05</v>
      </c>
      <c r="I105" s="29">
        <f>I106+I107</f>
        <v>104258.05</v>
      </c>
      <c r="J105" s="29">
        <f t="shared" si="2"/>
        <v>104258.05</v>
      </c>
      <c r="K105" s="4"/>
      <c r="L105" s="5"/>
    </row>
    <row r="106" spans="1:12" ht="25.5" x14ac:dyDescent="0.2">
      <c r="A106" s="10" t="s">
        <v>137</v>
      </c>
      <c r="B106" s="6">
        <v>650</v>
      </c>
      <c r="C106" s="6" t="s">
        <v>97</v>
      </c>
      <c r="D106" s="7" t="s">
        <v>96</v>
      </c>
      <c r="E106" s="7" t="s">
        <v>251</v>
      </c>
      <c r="F106" s="6">
        <v>121</v>
      </c>
      <c r="G106" s="29">
        <v>80075</v>
      </c>
      <c r="H106" s="29">
        <f t="shared" si="1"/>
        <v>80075</v>
      </c>
      <c r="I106" s="29">
        <v>80075</v>
      </c>
      <c r="J106" s="29">
        <f t="shared" si="2"/>
        <v>80075</v>
      </c>
      <c r="K106" s="4"/>
      <c r="L106" s="5"/>
    </row>
    <row r="107" spans="1:12" ht="51" x14ac:dyDescent="0.2">
      <c r="A107" s="10" t="s">
        <v>138</v>
      </c>
      <c r="B107" s="6" t="s">
        <v>103</v>
      </c>
      <c r="C107" s="6" t="s">
        <v>97</v>
      </c>
      <c r="D107" s="7" t="s">
        <v>96</v>
      </c>
      <c r="E107" s="7" t="s">
        <v>251</v>
      </c>
      <c r="F107" s="6" t="s">
        <v>136</v>
      </c>
      <c r="G107" s="29">
        <v>24183.05</v>
      </c>
      <c r="H107" s="29">
        <f t="shared" si="1"/>
        <v>24183.05</v>
      </c>
      <c r="I107" s="29">
        <v>24183.05</v>
      </c>
      <c r="J107" s="29">
        <f t="shared" si="2"/>
        <v>24183.05</v>
      </c>
      <c r="K107" s="4"/>
      <c r="L107" s="5"/>
    </row>
    <row r="108" spans="1:12" ht="51" x14ac:dyDescent="0.2">
      <c r="A108" s="26" t="s">
        <v>183</v>
      </c>
      <c r="B108" s="6">
        <v>650</v>
      </c>
      <c r="C108" s="6" t="s">
        <v>97</v>
      </c>
      <c r="D108" s="7" t="s">
        <v>96</v>
      </c>
      <c r="E108" s="7" t="s">
        <v>252</v>
      </c>
      <c r="F108" s="6"/>
      <c r="G108" s="29">
        <f>G109</f>
        <v>29554.739999999998</v>
      </c>
      <c r="H108" s="29">
        <f t="shared" si="1"/>
        <v>29554.739999999998</v>
      </c>
      <c r="I108" s="29">
        <f>I109</f>
        <v>29554.74</v>
      </c>
      <c r="J108" s="29">
        <f t="shared" si="2"/>
        <v>29554.74</v>
      </c>
      <c r="K108" s="4"/>
      <c r="L108" s="5"/>
    </row>
    <row r="109" spans="1:12" ht="25.5" x14ac:dyDescent="0.2">
      <c r="A109" s="10" t="s">
        <v>157</v>
      </c>
      <c r="B109" s="6">
        <v>650</v>
      </c>
      <c r="C109" s="6" t="s">
        <v>97</v>
      </c>
      <c r="D109" s="7" t="s">
        <v>96</v>
      </c>
      <c r="E109" s="7" t="s">
        <v>252</v>
      </c>
      <c r="F109" s="6">
        <v>200</v>
      </c>
      <c r="G109" s="29">
        <f>G110</f>
        <v>29554.739999999998</v>
      </c>
      <c r="H109" s="29">
        <f t="shared" si="1"/>
        <v>29554.739999999998</v>
      </c>
      <c r="I109" s="29">
        <f>I110</f>
        <v>29554.74</v>
      </c>
      <c r="J109" s="29">
        <f t="shared" si="2"/>
        <v>29554.74</v>
      </c>
      <c r="K109" s="4"/>
      <c r="L109" s="5"/>
    </row>
    <row r="110" spans="1:12" ht="38.25" x14ac:dyDescent="0.2">
      <c r="A110" s="10" t="s">
        <v>122</v>
      </c>
      <c r="B110" s="6">
        <v>650</v>
      </c>
      <c r="C110" s="6" t="s">
        <v>97</v>
      </c>
      <c r="D110" s="7" t="s">
        <v>96</v>
      </c>
      <c r="E110" s="7" t="s">
        <v>252</v>
      </c>
      <c r="F110" s="6">
        <v>240</v>
      </c>
      <c r="G110" s="29">
        <f>G111</f>
        <v>29554.739999999998</v>
      </c>
      <c r="H110" s="29">
        <f t="shared" si="1"/>
        <v>29554.739999999998</v>
      </c>
      <c r="I110" s="29">
        <f>I111</f>
        <v>29554.74</v>
      </c>
      <c r="J110" s="29">
        <f t="shared" si="2"/>
        <v>29554.74</v>
      </c>
      <c r="K110" s="4"/>
      <c r="L110" s="5"/>
    </row>
    <row r="111" spans="1:12" x14ac:dyDescent="0.2">
      <c r="A111" s="10" t="s">
        <v>245</v>
      </c>
      <c r="B111" s="6">
        <v>650</v>
      </c>
      <c r="C111" s="6" t="s">
        <v>97</v>
      </c>
      <c r="D111" s="7" t="s">
        <v>96</v>
      </c>
      <c r="E111" s="7" t="s">
        <v>252</v>
      </c>
      <c r="F111" s="6">
        <v>244</v>
      </c>
      <c r="G111" s="29">
        <f>15019+4535.74+10000</f>
        <v>29554.739999999998</v>
      </c>
      <c r="H111" s="29">
        <f t="shared" si="1"/>
        <v>29554.739999999998</v>
      </c>
      <c r="I111" s="29">
        <v>29554.74</v>
      </c>
      <c r="J111" s="29">
        <f t="shared" si="2"/>
        <v>29554.74</v>
      </c>
      <c r="K111" s="4"/>
      <c r="L111" s="5"/>
    </row>
    <row r="112" spans="1:12" ht="25.5" x14ac:dyDescent="0.2">
      <c r="A112" s="49" t="s">
        <v>60</v>
      </c>
      <c r="B112" s="6">
        <v>650</v>
      </c>
      <c r="C112" s="6" t="s">
        <v>97</v>
      </c>
      <c r="D112" s="7">
        <v>14</v>
      </c>
      <c r="E112" s="7"/>
      <c r="F112" s="6"/>
      <c r="G112" s="29">
        <f>G113</f>
        <v>230088</v>
      </c>
      <c r="H112" s="29"/>
      <c r="I112" s="29">
        <f>I113</f>
        <v>230088</v>
      </c>
      <c r="J112" s="69"/>
      <c r="K112" s="4"/>
      <c r="L112" s="5"/>
    </row>
    <row r="113" spans="1:12" ht="76.5" x14ac:dyDescent="0.2">
      <c r="A113" s="15" t="s">
        <v>253</v>
      </c>
      <c r="B113" s="6" t="s">
        <v>103</v>
      </c>
      <c r="C113" s="6" t="s">
        <v>97</v>
      </c>
      <c r="D113" s="7" t="s">
        <v>109</v>
      </c>
      <c r="E113" s="7" t="s">
        <v>152</v>
      </c>
      <c r="F113" s="6"/>
      <c r="G113" s="29">
        <f>G114+G119</f>
        <v>230088</v>
      </c>
      <c r="H113" s="29"/>
      <c r="I113" s="29">
        <f>I114+I119</f>
        <v>230088</v>
      </c>
      <c r="J113" s="71"/>
      <c r="K113" s="4"/>
      <c r="L113" s="5"/>
    </row>
    <row r="114" spans="1:12" ht="51" x14ac:dyDescent="0.2">
      <c r="A114" s="49" t="s">
        <v>264</v>
      </c>
      <c r="B114" s="6" t="s">
        <v>103</v>
      </c>
      <c r="C114" s="6" t="s">
        <v>97</v>
      </c>
      <c r="D114" s="7" t="s">
        <v>109</v>
      </c>
      <c r="E114" s="7" t="s">
        <v>265</v>
      </c>
      <c r="F114" s="54"/>
      <c r="G114" s="29">
        <f>G115</f>
        <v>200000</v>
      </c>
      <c r="H114" s="29"/>
      <c r="I114" s="29">
        <f>I115</f>
        <v>200000</v>
      </c>
      <c r="J114" s="71"/>
      <c r="K114" s="4"/>
      <c r="L114" s="5"/>
    </row>
    <row r="115" spans="1:12" ht="38.25" x14ac:dyDescent="0.2">
      <c r="A115" s="49" t="s">
        <v>310</v>
      </c>
      <c r="B115" s="6">
        <v>650</v>
      </c>
      <c r="C115" s="6" t="s">
        <v>97</v>
      </c>
      <c r="D115" s="7">
        <v>14</v>
      </c>
      <c r="E115" s="7" t="s">
        <v>266</v>
      </c>
      <c r="F115" s="54"/>
      <c r="G115" s="29">
        <f>G116</f>
        <v>200000</v>
      </c>
      <c r="H115" s="29"/>
      <c r="I115" s="29">
        <f>I116</f>
        <v>200000</v>
      </c>
      <c r="J115" s="71"/>
      <c r="K115" s="4"/>
      <c r="L115" s="5"/>
    </row>
    <row r="116" spans="1:12" ht="25.5" x14ac:dyDescent="0.2">
      <c r="A116" s="10" t="s">
        <v>157</v>
      </c>
      <c r="B116" s="6">
        <v>650</v>
      </c>
      <c r="C116" s="6" t="s">
        <v>97</v>
      </c>
      <c r="D116" s="7">
        <v>14</v>
      </c>
      <c r="E116" s="7" t="s">
        <v>266</v>
      </c>
      <c r="F116" s="6">
        <v>200</v>
      </c>
      <c r="G116" s="29">
        <f>G117</f>
        <v>200000</v>
      </c>
      <c r="H116" s="29"/>
      <c r="I116" s="29">
        <f>I117</f>
        <v>200000</v>
      </c>
      <c r="J116" s="71"/>
      <c r="K116" s="4"/>
      <c r="L116" s="5"/>
    </row>
    <row r="117" spans="1:12" ht="38.25" x14ac:dyDescent="0.2">
      <c r="A117" s="10" t="s">
        <v>122</v>
      </c>
      <c r="B117" s="14">
        <v>650</v>
      </c>
      <c r="C117" s="14" t="s">
        <v>97</v>
      </c>
      <c r="D117" s="17">
        <v>14</v>
      </c>
      <c r="E117" s="7" t="s">
        <v>266</v>
      </c>
      <c r="F117" s="6">
        <v>240</v>
      </c>
      <c r="G117" s="60">
        <f>G118</f>
        <v>200000</v>
      </c>
      <c r="H117" s="61"/>
      <c r="I117" s="60">
        <f>I118</f>
        <v>200000</v>
      </c>
      <c r="J117" s="71"/>
      <c r="K117" s="4"/>
      <c r="L117" s="5"/>
    </row>
    <row r="118" spans="1:12" x14ac:dyDescent="0.2">
      <c r="A118" s="10" t="s">
        <v>245</v>
      </c>
      <c r="B118" s="14" t="s">
        <v>103</v>
      </c>
      <c r="C118" s="14" t="s">
        <v>97</v>
      </c>
      <c r="D118" s="17">
        <v>14</v>
      </c>
      <c r="E118" s="7" t="s">
        <v>266</v>
      </c>
      <c r="F118" s="6">
        <v>244</v>
      </c>
      <c r="G118" s="60">
        <v>200000</v>
      </c>
      <c r="H118" s="61"/>
      <c r="I118" s="60">
        <v>200000</v>
      </c>
      <c r="J118" s="71"/>
      <c r="K118" s="4"/>
      <c r="L118" s="5"/>
    </row>
    <row r="119" spans="1:12" ht="25.5" x14ac:dyDescent="0.2">
      <c r="A119" s="25" t="s">
        <v>267</v>
      </c>
      <c r="B119" s="14" t="s">
        <v>103</v>
      </c>
      <c r="C119" s="14" t="s">
        <v>97</v>
      </c>
      <c r="D119" s="17" t="s">
        <v>109</v>
      </c>
      <c r="E119" s="7" t="s">
        <v>268</v>
      </c>
      <c r="F119" s="6"/>
      <c r="G119" s="60">
        <f>G120+G127</f>
        <v>30088</v>
      </c>
      <c r="H119" s="61"/>
      <c r="I119" s="60">
        <f>I120+I127</f>
        <v>30088</v>
      </c>
      <c r="J119" s="71"/>
      <c r="K119" s="4"/>
      <c r="L119" s="5"/>
    </row>
    <row r="120" spans="1:12" ht="25.5" x14ac:dyDescent="0.2">
      <c r="A120" s="26" t="s">
        <v>328</v>
      </c>
      <c r="B120" s="14" t="s">
        <v>103</v>
      </c>
      <c r="C120" s="14" t="s">
        <v>97</v>
      </c>
      <c r="D120" s="17" t="s">
        <v>109</v>
      </c>
      <c r="E120" s="7" t="s">
        <v>269</v>
      </c>
      <c r="F120" s="6"/>
      <c r="G120" s="60">
        <f>G121+G124</f>
        <v>24070</v>
      </c>
      <c r="H120" s="61"/>
      <c r="I120" s="60">
        <f>I121+I124</f>
        <v>24070</v>
      </c>
      <c r="J120" s="71"/>
      <c r="K120" s="4"/>
      <c r="L120" s="5"/>
    </row>
    <row r="121" spans="1:12" ht="63.75" x14ac:dyDescent="0.2">
      <c r="A121" s="10" t="s">
        <v>88</v>
      </c>
      <c r="B121" s="14" t="s">
        <v>103</v>
      </c>
      <c r="C121" s="14" t="s">
        <v>97</v>
      </c>
      <c r="D121" s="17" t="s">
        <v>109</v>
      </c>
      <c r="E121" s="7" t="s">
        <v>269</v>
      </c>
      <c r="F121" s="6" t="s">
        <v>104</v>
      </c>
      <c r="G121" s="60">
        <f>G122</f>
        <v>22910</v>
      </c>
      <c r="H121" s="61"/>
      <c r="I121" s="60">
        <f>I122</f>
        <v>22910</v>
      </c>
      <c r="J121" s="71"/>
      <c r="K121" s="4"/>
      <c r="L121" s="5"/>
    </row>
    <row r="122" spans="1:12" ht="25.5" x14ac:dyDescent="0.2">
      <c r="A122" s="10" t="s">
        <v>80</v>
      </c>
      <c r="B122" s="14" t="s">
        <v>103</v>
      </c>
      <c r="C122" s="14" t="s">
        <v>97</v>
      </c>
      <c r="D122" s="17" t="s">
        <v>109</v>
      </c>
      <c r="E122" s="7" t="s">
        <v>269</v>
      </c>
      <c r="F122" s="6" t="s">
        <v>355</v>
      </c>
      <c r="G122" s="60">
        <f>G123</f>
        <v>22910</v>
      </c>
      <c r="H122" s="61"/>
      <c r="I122" s="60">
        <f>I123</f>
        <v>22910</v>
      </c>
      <c r="J122" s="71"/>
      <c r="K122" s="4"/>
      <c r="L122" s="5"/>
    </row>
    <row r="123" spans="1:12" ht="25.5" x14ac:dyDescent="0.2">
      <c r="A123" s="10" t="s">
        <v>396</v>
      </c>
      <c r="B123" s="14" t="s">
        <v>103</v>
      </c>
      <c r="C123" s="14" t="s">
        <v>97</v>
      </c>
      <c r="D123" s="17" t="s">
        <v>109</v>
      </c>
      <c r="E123" s="7" t="s">
        <v>269</v>
      </c>
      <c r="F123" s="6" t="s">
        <v>356</v>
      </c>
      <c r="G123" s="60">
        <v>22910</v>
      </c>
      <c r="H123" s="61"/>
      <c r="I123" s="60">
        <v>22910</v>
      </c>
      <c r="J123" s="71"/>
      <c r="K123" s="4"/>
      <c r="L123" s="5"/>
    </row>
    <row r="124" spans="1:12" ht="25.5" x14ac:dyDescent="0.2">
      <c r="A124" s="10" t="s">
        <v>157</v>
      </c>
      <c r="B124" s="14" t="s">
        <v>103</v>
      </c>
      <c r="C124" s="14" t="s">
        <v>97</v>
      </c>
      <c r="D124" s="17" t="s">
        <v>109</v>
      </c>
      <c r="E124" s="7" t="s">
        <v>269</v>
      </c>
      <c r="F124" s="6" t="s">
        <v>105</v>
      </c>
      <c r="G124" s="60">
        <f>G125</f>
        <v>1160</v>
      </c>
      <c r="H124" s="61"/>
      <c r="I124" s="60">
        <f>I125</f>
        <v>1160</v>
      </c>
      <c r="J124" s="71"/>
      <c r="K124" s="4"/>
      <c r="L124" s="5"/>
    </row>
    <row r="125" spans="1:12" ht="38.25" x14ac:dyDescent="0.2">
      <c r="A125" s="10" t="s">
        <v>122</v>
      </c>
      <c r="B125" s="14" t="s">
        <v>103</v>
      </c>
      <c r="C125" s="14" t="s">
        <v>97</v>
      </c>
      <c r="D125" s="17" t="s">
        <v>109</v>
      </c>
      <c r="E125" s="7" t="s">
        <v>269</v>
      </c>
      <c r="F125" s="6" t="s">
        <v>106</v>
      </c>
      <c r="G125" s="60">
        <f>G126</f>
        <v>1160</v>
      </c>
      <c r="H125" s="61"/>
      <c r="I125" s="60">
        <f>I126</f>
        <v>1160</v>
      </c>
      <c r="J125" s="71"/>
      <c r="K125" s="4"/>
      <c r="L125" s="5"/>
    </row>
    <row r="126" spans="1:12" x14ac:dyDescent="0.2">
      <c r="A126" s="10" t="s">
        <v>245</v>
      </c>
      <c r="B126" s="14" t="s">
        <v>103</v>
      </c>
      <c r="C126" s="14" t="s">
        <v>97</v>
      </c>
      <c r="D126" s="17" t="s">
        <v>109</v>
      </c>
      <c r="E126" s="7" t="s">
        <v>269</v>
      </c>
      <c r="F126" s="6" t="s">
        <v>107</v>
      </c>
      <c r="G126" s="60">
        <v>1160</v>
      </c>
      <c r="H126" s="61"/>
      <c r="I126" s="60">
        <v>1160</v>
      </c>
      <c r="J126" s="71"/>
      <c r="K126" s="4"/>
      <c r="L126" s="5"/>
    </row>
    <row r="127" spans="1:12" ht="25.5" x14ac:dyDescent="0.2">
      <c r="A127" s="26" t="s">
        <v>329</v>
      </c>
      <c r="B127" s="14" t="s">
        <v>103</v>
      </c>
      <c r="C127" s="14" t="s">
        <v>97</v>
      </c>
      <c r="D127" s="17" t="s">
        <v>109</v>
      </c>
      <c r="E127" s="7" t="s">
        <v>270</v>
      </c>
      <c r="F127" s="6"/>
      <c r="G127" s="60">
        <f>G128+G131</f>
        <v>6018</v>
      </c>
      <c r="H127" s="61"/>
      <c r="I127" s="60">
        <f>I128+I131</f>
        <v>6018</v>
      </c>
      <c r="J127" s="71"/>
      <c r="K127" s="47"/>
      <c r="L127" s="48"/>
    </row>
    <row r="128" spans="1:12" ht="63.75" x14ac:dyDescent="0.2">
      <c r="A128" s="10" t="s">
        <v>88</v>
      </c>
      <c r="B128" s="14" t="s">
        <v>103</v>
      </c>
      <c r="C128" s="14" t="s">
        <v>97</v>
      </c>
      <c r="D128" s="17" t="s">
        <v>109</v>
      </c>
      <c r="E128" s="7" t="s">
        <v>270</v>
      </c>
      <c r="F128" s="6" t="s">
        <v>104</v>
      </c>
      <c r="G128" s="60">
        <f>G129</f>
        <v>5728</v>
      </c>
      <c r="H128" s="61"/>
      <c r="I128" s="60">
        <f>I129</f>
        <v>5728</v>
      </c>
      <c r="J128" s="71"/>
      <c r="K128" s="4"/>
      <c r="L128" s="5"/>
    </row>
    <row r="129" spans="1:12" ht="25.5" x14ac:dyDescent="0.2">
      <c r="A129" s="10" t="s">
        <v>80</v>
      </c>
      <c r="B129" s="14" t="s">
        <v>103</v>
      </c>
      <c r="C129" s="14" t="s">
        <v>97</v>
      </c>
      <c r="D129" s="17" t="s">
        <v>109</v>
      </c>
      <c r="E129" s="7" t="s">
        <v>270</v>
      </c>
      <c r="F129" s="6" t="s">
        <v>355</v>
      </c>
      <c r="G129" s="60">
        <f>G130</f>
        <v>5728</v>
      </c>
      <c r="H129" s="61"/>
      <c r="I129" s="60">
        <f>I130</f>
        <v>5728</v>
      </c>
      <c r="J129" s="69"/>
      <c r="K129" s="4"/>
      <c r="L129" s="5"/>
    </row>
    <row r="130" spans="1:12" ht="25.5" x14ac:dyDescent="0.2">
      <c r="A130" s="10" t="s">
        <v>396</v>
      </c>
      <c r="B130" s="14" t="s">
        <v>103</v>
      </c>
      <c r="C130" s="14" t="s">
        <v>97</v>
      </c>
      <c r="D130" s="17" t="s">
        <v>109</v>
      </c>
      <c r="E130" s="7" t="s">
        <v>270</v>
      </c>
      <c r="F130" s="6" t="s">
        <v>356</v>
      </c>
      <c r="G130" s="60">
        <v>5728</v>
      </c>
      <c r="H130" s="61"/>
      <c r="I130" s="60">
        <v>5728</v>
      </c>
      <c r="J130" s="69"/>
      <c r="K130" s="4"/>
      <c r="L130" s="5"/>
    </row>
    <row r="131" spans="1:12" ht="25.5" x14ac:dyDescent="0.2">
      <c r="A131" s="10" t="s">
        <v>157</v>
      </c>
      <c r="B131" s="14" t="s">
        <v>103</v>
      </c>
      <c r="C131" s="14" t="s">
        <v>97</v>
      </c>
      <c r="D131" s="17" t="s">
        <v>109</v>
      </c>
      <c r="E131" s="7" t="s">
        <v>270</v>
      </c>
      <c r="F131" s="6" t="s">
        <v>105</v>
      </c>
      <c r="G131" s="60">
        <f>G132</f>
        <v>290</v>
      </c>
      <c r="H131" s="61"/>
      <c r="I131" s="60">
        <f>I132</f>
        <v>290</v>
      </c>
      <c r="J131" s="69"/>
      <c r="K131" s="4"/>
      <c r="L131" s="5"/>
    </row>
    <row r="132" spans="1:12" ht="38.25" x14ac:dyDescent="0.2">
      <c r="A132" s="10" t="s">
        <v>122</v>
      </c>
      <c r="B132" s="14" t="s">
        <v>103</v>
      </c>
      <c r="C132" s="14" t="s">
        <v>97</v>
      </c>
      <c r="D132" s="17" t="s">
        <v>109</v>
      </c>
      <c r="E132" s="7" t="s">
        <v>270</v>
      </c>
      <c r="F132" s="6" t="s">
        <v>106</v>
      </c>
      <c r="G132" s="60">
        <f>G133</f>
        <v>290</v>
      </c>
      <c r="H132" s="61"/>
      <c r="I132" s="60">
        <f>I133</f>
        <v>290</v>
      </c>
      <c r="J132" s="69"/>
      <c r="K132" s="4"/>
      <c r="L132" s="5"/>
    </row>
    <row r="133" spans="1:12" x14ac:dyDescent="0.2">
      <c r="A133" s="10" t="s">
        <v>245</v>
      </c>
      <c r="B133" s="14" t="s">
        <v>103</v>
      </c>
      <c r="C133" s="14" t="s">
        <v>97</v>
      </c>
      <c r="D133" s="17" t="s">
        <v>109</v>
      </c>
      <c r="E133" s="7" t="s">
        <v>270</v>
      </c>
      <c r="F133" s="6" t="s">
        <v>107</v>
      </c>
      <c r="G133" s="60">
        <v>290</v>
      </c>
      <c r="H133" s="61"/>
      <c r="I133" s="60">
        <v>290</v>
      </c>
      <c r="J133" s="69"/>
      <c r="K133" s="4"/>
      <c r="L133" s="5"/>
    </row>
    <row r="134" spans="1:12" x14ac:dyDescent="0.2">
      <c r="A134" s="13" t="s">
        <v>61</v>
      </c>
      <c r="B134" s="20">
        <v>650</v>
      </c>
      <c r="C134" s="20" t="s">
        <v>96</v>
      </c>
      <c r="D134" s="18" t="s">
        <v>363</v>
      </c>
      <c r="E134" s="18"/>
      <c r="F134" s="20"/>
      <c r="G134" s="46">
        <f>G135+G144+G151+G163</f>
        <v>11176431</v>
      </c>
      <c r="H134" s="46"/>
      <c r="I134" s="46">
        <f>I135+I144+I151+I163</f>
        <v>11176431</v>
      </c>
      <c r="J134" s="68"/>
      <c r="K134" s="4"/>
      <c r="L134" s="5"/>
    </row>
    <row r="135" spans="1:12" x14ac:dyDescent="0.2">
      <c r="A135" s="10" t="s">
        <v>62</v>
      </c>
      <c r="B135" s="6">
        <v>650</v>
      </c>
      <c r="C135" s="6" t="s">
        <v>96</v>
      </c>
      <c r="D135" s="7" t="s">
        <v>94</v>
      </c>
      <c r="E135" s="7"/>
      <c r="F135" s="6"/>
      <c r="G135" s="29">
        <f t="shared" ref="G135:G140" si="3">G136</f>
        <v>1803551</v>
      </c>
      <c r="H135" s="29"/>
      <c r="I135" s="29">
        <f t="shared" ref="I135:I140" si="4">I136</f>
        <v>1803551</v>
      </c>
      <c r="J135" s="69"/>
      <c r="K135" s="4"/>
      <c r="L135" s="5"/>
    </row>
    <row r="136" spans="1:12" ht="51" x14ac:dyDescent="0.2">
      <c r="A136" s="49" t="s">
        <v>241</v>
      </c>
      <c r="B136" s="6">
        <v>650</v>
      </c>
      <c r="C136" s="6" t="s">
        <v>96</v>
      </c>
      <c r="D136" s="7" t="s">
        <v>94</v>
      </c>
      <c r="E136" s="7" t="s">
        <v>140</v>
      </c>
      <c r="F136" s="6"/>
      <c r="G136" s="29">
        <f t="shared" si="3"/>
        <v>1803551</v>
      </c>
      <c r="H136" s="29"/>
      <c r="I136" s="29">
        <f t="shared" si="4"/>
        <v>1803551</v>
      </c>
      <c r="J136" s="69"/>
      <c r="K136" s="4"/>
      <c r="L136" s="5"/>
    </row>
    <row r="137" spans="1:12" ht="63.75" x14ac:dyDescent="0.2">
      <c r="A137" s="49" t="s">
        <v>230</v>
      </c>
      <c r="B137" s="6" t="s">
        <v>103</v>
      </c>
      <c r="C137" s="6" t="s">
        <v>96</v>
      </c>
      <c r="D137" s="7" t="s">
        <v>94</v>
      </c>
      <c r="E137" s="7" t="s">
        <v>231</v>
      </c>
      <c r="F137" s="6"/>
      <c r="G137" s="29">
        <f t="shared" si="3"/>
        <v>1803551</v>
      </c>
      <c r="H137" s="29"/>
      <c r="I137" s="29">
        <f t="shared" si="4"/>
        <v>1803551</v>
      </c>
      <c r="J137" s="69"/>
      <c r="K137" s="4"/>
      <c r="L137" s="5"/>
    </row>
    <row r="138" spans="1:12" ht="38.25" x14ac:dyDescent="0.2">
      <c r="A138" s="49" t="s">
        <v>254</v>
      </c>
      <c r="B138" s="6" t="s">
        <v>103</v>
      </c>
      <c r="C138" s="6" t="s">
        <v>96</v>
      </c>
      <c r="D138" s="7" t="s">
        <v>94</v>
      </c>
      <c r="E138" s="7" t="s">
        <v>255</v>
      </c>
      <c r="F138" s="6"/>
      <c r="G138" s="29">
        <f t="shared" si="3"/>
        <v>1803551</v>
      </c>
      <c r="H138" s="29"/>
      <c r="I138" s="29">
        <f t="shared" si="4"/>
        <v>1803551</v>
      </c>
      <c r="J138" s="8"/>
      <c r="K138" s="4"/>
      <c r="L138" s="5"/>
    </row>
    <row r="139" spans="1:12" ht="25.5" x14ac:dyDescent="0.2">
      <c r="A139" s="10" t="s">
        <v>331</v>
      </c>
      <c r="B139" s="6">
        <v>650</v>
      </c>
      <c r="C139" s="6" t="s">
        <v>96</v>
      </c>
      <c r="D139" s="7" t="s">
        <v>94</v>
      </c>
      <c r="E139" s="7" t="s">
        <v>257</v>
      </c>
      <c r="F139" s="6"/>
      <c r="G139" s="29">
        <f t="shared" si="3"/>
        <v>1803551</v>
      </c>
      <c r="H139" s="29"/>
      <c r="I139" s="29">
        <f t="shared" si="4"/>
        <v>1803551</v>
      </c>
      <c r="J139" s="8"/>
      <c r="K139" s="4"/>
      <c r="L139" s="5"/>
    </row>
    <row r="140" spans="1:12" ht="63.75" x14ac:dyDescent="0.2">
      <c r="A140" s="49" t="s">
        <v>88</v>
      </c>
      <c r="B140" s="6">
        <v>650</v>
      </c>
      <c r="C140" s="6" t="s">
        <v>96</v>
      </c>
      <c r="D140" s="7" t="s">
        <v>94</v>
      </c>
      <c r="E140" s="7" t="s">
        <v>257</v>
      </c>
      <c r="F140" s="6">
        <v>100</v>
      </c>
      <c r="G140" s="29">
        <f t="shared" si="3"/>
        <v>1803551</v>
      </c>
      <c r="H140" s="29"/>
      <c r="I140" s="29">
        <f t="shared" si="4"/>
        <v>1803551</v>
      </c>
      <c r="J140" s="8"/>
      <c r="K140" s="4"/>
      <c r="L140" s="5"/>
    </row>
    <row r="141" spans="1:12" ht="25.5" x14ac:dyDescent="0.2">
      <c r="A141" s="10" t="s">
        <v>89</v>
      </c>
      <c r="B141" s="6">
        <v>650</v>
      </c>
      <c r="C141" s="6" t="s">
        <v>96</v>
      </c>
      <c r="D141" s="7" t="s">
        <v>94</v>
      </c>
      <c r="E141" s="7" t="s">
        <v>257</v>
      </c>
      <c r="F141" s="6">
        <v>110</v>
      </c>
      <c r="G141" s="29">
        <f>G142+G143</f>
        <v>1803551</v>
      </c>
      <c r="H141" s="29"/>
      <c r="I141" s="29">
        <f>I142+I143</f>
        <v>1803551</v>
      </c>
      <c r="J141" s="8"/>
      <c r="K141" s="4"/>
      <c r="L141" s="5"/>
    </row>
    <row r="142" spans="1:12" x14ac:dyDescent="0.2">
      <c r="A142" s="10" t="s">
        <v>174</v>
      </c>
      <c r="B142" s="6">
        <v>650</v>
      </c>
      <c r="C142" s="6" t="s">
        <v>96</v>
      </c>
      <c r="D142" s="7" t="s">
        <v>94</v>
      </c>
      <c r="E142" s="7" t="s">
        <v>257</v>
      </c>
      <c r="F142" s="6">
        <v>111</v>
      </c>
      <c r="G142" s="29">
        <f>1070315.67+314900.15</f>
        <v>1385215.8199999998</v>
      </c>
      <c r="H142" s="29"/>
      <c r="I142" s="29">
        <f>1070315.67+314900.15</f>
        <v>1385215.8199999998</v>
      </c>
      <c r="J142" s="8"/>
      <c r="K142" s="4"/>
      <c r="L142" s="5"/>
    </row>
    <row r="143" spans="1:12" ht="51" x14ac:dyDescent="0.2">
      <c r="A143" s="10" t="s">
        <v>176</v>
      </c>
      <c r="B143" s="6">
        <v>650</v>
      </c>
      <c r="C143" s="6" t="s">
        <v>96</v>
      </c>
      <c r="D143" s="7" t="s">
        <v>94</v>
      </c>
      <c r="E143" s="7" t="s">
        <v>257</v>
      </c>
      <c r="F143" s="6" t="s">
        <v>141</v>
      </c>
      <c r="G143" s="29">
        <f>323235.33+95099.85</f>
        <v>418335.18000000005</v>
      </c>
      <c r="H143" s="29"/>
      <c r="I143" s="29">
        <f>323235.33+95099.85</f>
        <v>418335.18000000005</v>
      </c>
      <c r="J143" s="8"/>
      <c r="K143" s="4"/>
      <c r="L143" s="5"/>
    </row>
    <row r="144" spans="1:12" x14ac:dyDescent="0.2">
      <c r="A144" s="10" t="s">
        <v>63</v>
      </c>
      <c r="B144" s="6">
        <v>650</v>
      </c>
      <c r="C144" s="6" t="s">
        <v>96</v>
      </c>
      <c r="D144" s="7" t="s">
        <v>98</v>
      </c>
      <c r="E144" s="6"/>
      <c r="F144" s="6"/>
      <c r="G144" s="29">
        <f>G145</f>
        <v>2078500</v>
      </c>
      <c r="H144" s="31"/>
      <c r="I144" s="29">
        <f>I145</f>
        <v>2078500</v>
      </c>
      <c r="J144" s="8"/>
      <c r="K144" s="4"/>
      <c r="L144" s="5"/>
    </row>
    <row r="145" spans="1:12" ht="51" x14ac:dyDescent="0.2">
      <c r="A145" s="52" t="s">
        <v>258</v>
      </c>
      <c r="B145" s="6">
        <v>650</v>
      </c>
      <c r="C145" s="6" t="s">
        <v>96</v>
      </c>
      <c r="D145" s="7" t="s">
        <v>98</v>
      </c>
      <c r="E145" s="6" t="s">
        <v>145</v>
      </c>
      <c r="F145" s="6"/>
      <c r="G145" s="29">
        <f>G146</f>
        <v>2078500</v>
      </c>
      <c r="H145" s="62"/>
      <c r="I145" s="29">
        <f>I146</f>
        <v>2078500</v>
      </c>
      <c r="J145" s="8"/>
      <c r="K145" s="4"/>
      <c r="L145" s="5"/>
    </row>
    <row r="146" spans="1:12" ht="63.75" x14ac:dyDescent="0.2">
      <c r="A146" s="25" t="s">
        <v>271</v>
      </c>
      <c r="B146" s="6">
        <v>650</v>
      </c>
      <c r="C146" s="6" t="s">
        <v>96</v>
      </c>
      <c r="D146" s="7" t="s">
        <v>98</v>
      </c>
      <c r="E146" s="6" t="s">
        <v>272</v>
      </c>
      <c r="F146" s="6"/>
      <c r="G146" s="29">
        <f>G147</f>
        <v>2078500</v>
      </c>
      <c r="H146" s="62"/>
      <c r="I146" s="29">
        <f>I147</f>
        <v>2078500</v>
      </c>
      <c r="J146" s="8"/>
      <c r="K146" s="4"/>
      <c r="L146" s="5"/>
    </row>
    <row r="147" spans="1:12" ht="25.5" x14ac:dyDescent="0.2">
      <c r="A147" s="10" t="s">
        <v>146</v>
      </c>
      <c r="B147" s="6">
        <v>650</v>
      </c>
      <c r="C147" s="6" t="s">
        <v>96</v>
      </c>
      <c r="D147" s="7" t="s">
        <v>98</v>
      </c>
      <c r="E147" s="6" t="s">
        <v>366</v>
      </c>
      <c r="F147" s="6"/>
      <c r="G147" s="29">
        <f>G150</f>
        <v>2078500</v>
      </c>
      <c r="H147" s="62"/>
      <c r="I147" s="29">
        <f>I150</f>
        <v>2078500</v>
      </c>
      <c r="J147" s="8"/>
      <c r="K147" s="4"/>
      <c r="L147" s="5"/>
    </row>
    <row r="148" spans="1:12" ht="25.5" x14ac:dyDescent="0.2">
      <c r="A148" s="10" t="s">
        <v>157</v>
      </c>
      <c r="B148" s="6">
        <v>650</v>
      </c>
      <c r="C148" s="6" t="s">
        <v>96</v>
      </c>
      <c r="D148" s="7" t="s">
        <v>98</v>
      </c>
      <c r="E148" s="6" t="s">
        <v>366</v>
      </c>
      <c r="F148" s="6" t="s">
        <v>105</v>
      </c>
      <c r="G148" s="29">
        <f>G150</f>
        <v>2078500</v>
      </c>
      <c r="H148" s="62"/>
      <c r="I148" s="29">
        <f>I150</f>
        <v>2078500</v>
      </c>
      <c r="J148" s="8"/>
      <c r="K148" s="4"/>
      <c r="L148" s="5"/>
    </row>
    <row r="149" spans="1:12" ht="38.25" x14ac:dyDescent="0.2">
      <c r="A149" s="10" t="s">
        <v>122</v>
      </c>
      <c r="B149" s="6" t="s">
        <v>103</v>
      </c>
      <c r="C149" s="6" t="s">
        <v>96</v>
      </c>
      <c r="D149" s="7" t="s">
        <v>98</v>
      </c>
      <c r="E149" s="6" t="s">
        <v>366</v>
      </c>
      <c r="F149" s="6" t="s">
        <v>106</v>
      </c>
      <c r="G149" s="29">
        <f>G150</f>
        <v>2078500</v>
      </c>
      <c r="H149" s="62"/>
      <c r="I149" s="29">
        <f>I150</f>
        <v>2078500</v>
      </c>
      <c r="J149" s="8"/>
      <c r="K149" s="4"/>
      <c r="L149" s="5"/>
    </row>
    <row r="150" spans="1:12" x14ac:dyDescent="0.2">
      <c r="A150" s="10" t="s">
        <v>245</v>
      </c>
      <c r="B150" s="6">
        <v>650</v>
      </c>
      <c r="C150" s="6" t="s">
        <v>96</v>
      </c>
      <c r="D150" s="7" t="s">
        <v>98</v>
      </c>
      <c r="E150" s="6" t="s">
        <v>366</v>
      </c>
      <c r="F150" s="6" t="s">
        <v>107</v>
      </c>
      <c r="G150" s="29">
        <v>2078500</v>
      </c>
      <c r="H150" s="62"/>
      <c r="I150" s="29">
        <v>2078500</v>
      </c>
      <c r="J150" s="8"/>
      <c r="K150" s="4"/>
      <c r="L150" s="5"/>
    </row>
    <row r="151" spans="1:12" x14ac:dyDescent="0.2">
      <c r="A151" s="10" t="s">
        <v>64</v>
      </c>
      <c r="B151" s="6">
        <v>650</v>
      </c>
      <c r="C151" s="6" t="s">
        <v>96</v>
      </c>
      <c r="D151" s="7" t="s">
        <v>99</v>
      </c>
      <c r="E151" s="7"/>
      <c r="F151" s="6"/>
      <c r="G151" s="29">
        <f>G152</f>
        <v>6957580</v>
      </c>
      <c r="H151" s="31"/>
      <c r="I151" s="29">
        <f>I152</f>
        <v>6957580</v>
      </c>
      <c r="J151" s="8"/>
      <c r="K151" s="4"/>
      <c r="L151" s="5"/>
    </row>
    <row r="152" spans="1:12" ht="51" x14ac:dyDescent="0.2">
      <c r="A152" s="52" t="s">
        <v>258</v>
      </c>
      <c r="B152" s="6" t="s">
        <v>103</v>
      </c>
      <c r="C152" s="6" t="s">
        <v>96</v>
      </c>
      <c r="D152" s="7" t="s">
        <v>99</v>
      </c>
      <c r="E152" s="7" t="s">
        <v>145</v>
      </c>
      <c r="F152" s="6"/>
      <c r="G152" s="29">
        <f>G153+G158</f>
        <v>6957580</v>
      </c>
      <c r="H152" s="31"/>
      <c r="I152" s="29">
        <f>I153+I158</f>
        <v>6957580</v>
      </c>
      <c r="J152" s="8"/>
      <c r="K152" s="4"/>
      <c r="L152" s="5"/>
    </row>
    <row r="153" spans="1:12" ht="38.25" x14ac:dyDescent="0.2">
      <c r="A153" s="10" t="s">
        <v>273</v>
      </c>
      <c r="B153" s="6" t="s">
        <v>103</v>
      </c>
      <c r="C153" s="6" t="s">
        <v>96</v>
      </c>
      <c r="D153" s="7" t="s">
        <v>99</v>
      </c>
      <c r="E153" s="7" t="s">
        <v>275</v>
      </c>
      <c r="F153" s="6"/>
      <c r="G153" s="29">
        <f>G154</f>
        <v>6797580</v>
      </c>
      <c r="H153" s="31"/>
      <c r="I153" s="29">
        <f>I154</f>
        <v>6797580</v>
      </c>
      <c r="J153" s="8"/>
      <c r="K153" s="4"/>
      <c r="L153" s="5"/>
    </row>
    <row r="154" spans="1:12" ht="25.5" x14ac:dyDescent="0.2">
      <c r="A154" s="10" t="s">
        <v>274</v>
      </c>
      <c r="B154" s="6" t="s">
        <v>103</v>
      </c>
      <c r="C154" s="6" t="s">
        <v>96</v>
      </c>
      <c r="D154" s="7" t="s">
        <v>99</v>
      </c>
      <c r="E154" s="7" t="s">
        <v>276</v>
      </c>
      <c r="F154" s="6"/>
      <c r="G154" s="29">
        <f>G155</f>
        <v>6797580</v>
      </c>
      <c r="H154" s="31"/>
      <c r="I154" s="29">
        <f>I155</f>
        <v>6797580</v>
      </c>
      <c r="J154" s="8"/>
      <c r="K154" s="4"/>
      <c r="L154" s="5"/>
    </row>
    <row r="155" spans="1:12" ht="25.5" x14ac:dyDescent="0.2">
      <c r="A155" s="10" t="s">
        <v>157</v>
      </c>
      <c r="B155" s="6" t="s">
        <v>103</v>
      </c>
      <c r="C155" s="6" t="s">
        <v>96</v>
      </c>
      <c r="D155" s="7" t="s">
        <v>99</v>
      </c>
      <c r="E155" s="7" t="s">
        <v>276</v>
      </c>
      <c r="F155" s="6" t="s">
        <v>105</v>
      </c>
      <c r="G155" s="29">
        <f>G156</f>
        <v>6797580</v>
      </c>
      <c r="H155" s="31"/>
      <c r="I155" s="29">
        <f>I156</f>
        <v>6797580</v>
      </c>
      <c r="J155" s="8"/>
      <c r="K155" s="4"/>
      <c r="L155" s="5"/>
    </row>
    <row r="156" spans="1:12" ht="38.25" x14ac:dyDescent="0.2">
      <c r="A156" s="10" t="s">
        <v>122</v>
      </c>
      <c r="B156" s="6" t="s">
        <v>103</v>
      </c>
      <c r="C156" s="6" t="s">
        <v>96</v>
      </c>
      <c r="D156" s="7" t="s">
        <v>99</v>
      </c>
      <c r="E156" s="7" t="s">
        <v>276</v>
      </c>
      <c r="F156" s="6" t="s">
        <v>106</v>
      </c>
      <c r="G156" s="29">
        <f>G157</f>
        <v>6797580</v>
      </c>
      <c r="H156" s="31"/>
      <c r="I156" s="29">
        <f>I157</f>
        <v>6797580</v>
      </c>
      <c r="J156" s="8"/>
      <c r="K156" s="4"/>
      <c r="L156" s="5"/>
    </row>
    <row r="157" spans="1:12" x14ac:dyDescent="0.2">
      <c r="A157" s="10" t="s">
        <v>245</v>
      </c>
      <c r="B157" s="6" t="s">
        <v>103</v>
      </c>
      <c r="C157" s="6" t="s">
        <v>96</v>
      </c>
      <c r="D157" s="7" t="s">
        <v>99</v>
      </c>
      <c r="E157" s="7" t="s">
        <v>276</v>
      </c>
      <c r="F157" s="6" t="s">
        <v>107</v>
      </c>
      <c r="G157" s="29">
        <v>6797580</v>
      </c>
      <c r="H157" s="31"/>
      <c r="I157" s="29">
        <v>6797580</v>
      </c>
      <c r="J157" s="8"/>
      <c r="K157" s="4"/>
      <c r="L157" s="5"/>
    </row>
    <row r="158" spans="1:12" ht="25.5" x14ac:dyDescent="0.2">
      <c r="A158" s="10" t="s">
        <v>277</v>
      </c>
      <c r="B158" s="6" t="s">
        <v>103</v>
      </c>
      <c r="C158" s="6" t="s">
        <v>96</v>
      </c>
      <c r="D158" s="7" t="s">
        <v>99</v>
      </c>
      <c r="E158" s="7" t="s">
        <v>278</v>
      </c>
      <c r="F158" s="6"/>
      <c r="G158" s="29">
        <f>G159</f>
        <v>160000</v>
      </c>
      <c r="H158" s="31"/>
      <c r="I158" s="29">
        <f>I159</f>
        <v>160000</v>
      </c>
      <c r="J158" s="8"/>
      <c r="K158" s="4"/>
      <c r="L158" s="5"/>
    </row>
    <row r="159" spans="1:12" ht="25.5" x14ac:dyDescent="0.2">
      <c r="A159" s="10" t="s">
        <v>147</v>
      </c>
      <c r="B159" s="6" t="s">
        <v>103</v>
      </c>
      <c r="C159" s="6" t="s">
        <v>96</v>
      </c>
      <c r="D159" s="7" t="s">
        <v>99</v>
      </c>
      <c r="E159" s="7" t="s">
        <v>279</v>
      </c>
      <c r="F159" s="6"/>
      <c r="G159" s="29">
        <f>G160</f>
        <v>160000</v>
      </c>
      <c r="H159" s="31"/>
      <c r="I159" s="29">
        <f>I160</f>
        <v>160000</v>
      </c>
      <c r="J159" s="8"/>
      <c r="K159" s="4"/>
      <c r="L159" s="5"/>
    </row>
    <row r="160" spans="1:12" ht="25.5" x14ac:dyDescent="0.2">
      <c r="A160" s="10" t="s">
        <v>157</v>
      </c>
      <c r="B160" s="6" t="s">
        <v>103</v>
      </c>
      <c r="C160" s="6" t="s">
        <v>96</v>
      </c>
      <c r="D160" s="7" t="s">
        <v>99</v>
      </c>
      <c r="E160" s="7" t="s">
        <v>279</v>
      </c>
      <c r="F160" s="6" t="s">
        <v>105</v>
      </c>
      <c r="G160" s="29">
        <f>G161</f>
        <v>160000</v>
      </c>
      <c r="H160" s="31"/>
      <c r="I160" s="29">
        <f>I161</f>
        <v>160000</v>
      </c>
      <c r="J160" s="8"/>
      <c r="K160" s="4"/>
      <c r="L160" s="5"/>
    </row>
    <row r="161" spans="1:12" ht="38.25" x14ac:dyDescent="0.2">
      <c r="A161" s="10" t="s">
        <v>122</v>
      </c>
      <c r="B161" s="6" t="s">
        <v>103</v>
      </c>
      <c r="C161" s="6" t="s">
        <v>96</v>
      </c>
      <c r="D161" s="7" t="s">
        <v>99</v>
      </c>
      <c r="E161" s="7" t="s">
        <v>279</v>
      </c>
      <c r="F161" s="6" t="s">
        <v>106</v>
      </c>
      <c r="G161" s="29">
        <f>G162</f>
        <v>160000</v>
      </c>
      <c r="H161" s="31"/>
      <c r="I161" s="29">
        <f>I162</f>
        <v>160000</v>
      </c>
      <c r="J161" s="8"/>
      <c r="K161" s="4"/>
      <c r="L161" s="5"/>
    </row>
    <row r="162" spans="1:12" x14ac:dyDescent="0.2">
      <c r="A162" s="10" t="s">
        <v>245</v>
      </c>
      <c r="B162" s="6" t="s">
        <v>103</v>
      </c>
      <c r="C162" s="6" t="s">
        <v>96</v>
      </c>
      <c r="D162" s="7" t="s">
        <v>99</v>
      </c>
      <c r="E162" s="7" t="s">
        <v>279</v>
      </c>
      <c r="F162" s="6" t="s">
        <v>107</v>
      </c>
      <c r="G162" s="29">
        <f>40000+120000</f>
        <v>160000</v>
      </c>
      <c r="H162" s="31"/>
      <c r="I162" s="29">
        <f>40000+120000</f>
        <v>160000</v>
      </c>
      <c r="J162" s="8"/>
      <c r="K162" s="47"/>
      <c r="L162" s="48"/>
    </row>
    <row r="163" spans="1:12" x14ac:dyDescent="0.2">
      <c r="A163" s="10" t="s">
        <v>65</v>
      </c>
      <c r="B163" s="6">
        <v>650</v>
      </c>
      <c r="C163" s="6" t="s">
        <v>96</v>
      </c>
      <c r="D163" s="7">
        <v>10</v>
      </c>
      <c r="E163" s="7"/>
      <c r="F163" s="6"/>
      <c r="G163" s="29">
        <f t="shared" ref="G163:G169" si="5">G164</f>
        <v>336800</v>
      </c>
      <c r="H163" s="31"/>
      <c r="I163" s="29">
        <f t="shared" ref="I163:I169" si="6">I164</f>
        <v>336800</v>
      </c>
      <c r="J163" s="8"/>
      <c r="K163" s="4"/>
      <c r="L163" s="5"/>
    </row>
    <row r="164" spans="1:12" ht="51" x14ac:dyDescent="0.2">
      <c r="A164" s="49" t="s">
        <v>261</v>
      </c>
      <c r="B164" s="6">
        <v>650</v>
      </c>
      <c r="C164" s="6" t="s">
        <v>96</v>
      </c>
      <c r="D164" s="7">
        <v>10</v>
      </c>
      <c r="E164" s="7" t="s">
        <v>140</v>
      </c>
      <c r="F164" s="6"/>
      <c r="G164" s="29">
        <f t="shared" si="5"/>
        <v>336800</v>
      </c>
      <c r="H164" s="31"/>
      <c r="I164" s="29">
        <f t="shared" si="6"/>
        <v>336800</v>
      </c>
      <c r="J164" s="8"/>
      <c r="K164" s="4"/>
      <c r="L164" s="5"/>
    </row>
    <row r="165" spans="1:12" ht="63.75" x14ac:dyDescent="0.2">
      <c r="A165" s="49" t="s">
        <v>230</v>
      </c>
      <c r="B165" s="6" t="s">
        <v>103</v>
      </c>
      <c r="C165" s="6" t="s">
        <v>96</v>
      </c>
      <c r="D165" s="7" t="s">
        <v>156</v>
      </c>
      <c r="E165" s="7" t="s">
        <v>231</v>
      </c>
      <c r="F165" s="6"/>
      <c r="G165" s="29">
        <f t="shared" si="5"/>
        <v>336800</v>
      </c>
      <c r="H165" s="29"/>
      <c r="I165" s="29">
        <f t="shared" si="6"/>
        <v>336800</v>
      </c>
      <c r="J165" s="8"/>
      <c r="K165" s="4"/>
      <c r="L165" s="5"/>
    </row>
    <row r="166" spans="1:12" ht="25.5" x14ac:dyDescent="0.2">
      <c r="A166" s="10" t="s">
        <v>235</v>
      </c>
      <c r="B166" s="6" t="s">
        <v>103</v>
      </c>
      <c r="C166" s="6" t="s">
        <v>96</v>
      </c>
      <c r="D166" s="7" t="s">
        <v>156</v>
      </c>
      <c r="E166" s="7" t="s">
        <v>236</v>
      </c>
      <c r="F166" s="6"/>
      <c r="G166" s="29">
        <f t="shared" si="5"/>
        <v>336800</v>
      </c>
      <c r="H166" s="31"/>
      <c r="I166" s="29">
        <f t="shared" si="6"/>
        <v>336800</v>
      </c>
      <c r="J166" s="8"/>
      <c r="K166" s="4"/>
      <c r="L166" s="5"/>
    </row>
    <row r="167" spans="1:12" ht="27.75" customHeight="1" x14ac:dyDescent="0.2">
      <c r="A167" s="10" t="s">
        <v>181</v>
      </c>
      <c r="B167" s="6" t="s">
        <v>103</v>
      </c>
      <c r="C167" s="6" t="s">
        <v>96</v>
      </c>
      <c r="D167" s="7" t="s">
        <v>156</v>
      </c>
      <c r="E167" s="7" t="s">
        <v>246</v>
      </c>
      <c r="F167" s="6"/>
      <c r="G167" s="29">
        <f t="shared" si="5"/>
        <v>336800</v>
      </c>
      <c r="H167" s="31"/>
      <c r="I167" s="29">
        <f t="shared" si="6"/>
        <v>336800</v>
      </c>
      <c r="J167" s="8"/>
      <c r="K167" s="4"/>
      <c r="L167" s="5"/>
    </row>
    <row r="168" spans="1:12" ht="25.5" x14ac:dyDescent="0.2">
      <c r="A168" s="10" t="s">
        <v>157</v>
      </c>
      <c r="B168" s="6">
        <v>650</v>
      </c>
      <c r="C168" s="6" t="s">
        <v>96</v>
      </c>
      <c r="D168" s="7">
        <v>10</v>
      </c>
      <c r="E168" s="7" t="s">
        <v>246</v>
      </c>
      <c r="F168" s="6">
        <v>200</v>
      </c>
      <c r="G168" s="29">
        <f t="shared" si="5"/>
        <v>336800</v>
      </c>
      <c r="H168" s="31"/>
      <c r="I168" s="29">
        <f t="shared" si="6"/>
        <v>336800</v>
      </c>
      <c r="J168" s="8"/>
      <c r="K168" s="4"/>
      <c r="L168" s="5"/>
    </row>
    <row r="169" spans="1:12" ht="38.25" x14ac:dyDescent="0.2">
      <c r="A169" s="10" t="s">
        <v>122</v>
      </c>
      <c r="B169" s="6">
        <v>650</v>
      </c>
      <c r="C169" s="6" t="s">
        <v>96</v>
      </c>
      <c r="D169" s="7">
        <v>10</v>
      </c>
      <c r="E169" s="7" t="s">
        <v>246</v>
      </c>
      <c r="F169" s="6">
        <v>240</v>
      </c>
      <c r="G169" s="29">
        <f t="shared" si="5"/>
        <v>336800</v>
      </c>
      <c r="H169" s="31"/>
      <c r="I169" s="29">
        <f t="shared" si="6"/>
        <v>336800</v>
      </c>
      <c r="J169" s="8"/>
      <c r="K169" s="4"/>
      <c r="L169" s="5"/>
    </row>
    <row r="170" spans="1:12" ht="25.5" x14ac:dyDescent="0.2">
      <c r="A170" s="10" t="s">
        <v>86</v>
      </c>
      <c r="B170" s="6">
        <v>650</v>
      </c>
      <c r="C170" s="6" t="s">
        <v>96</v>
      </c>
      <c r="D170" s="7">
        <v>10</v>
      </c>
      <c r="E170" s="7" t="s">
        <v>246</v>
      </c>
      <c r="F170" s="6">
        <v>242</v>
      </c>
      <c r="G170" s="29">
        <f>145000+191800</f>
        <v>336800</v>
      </c>
      <c r="H170" s="31"/>
      <c r="I170" s="29">
        <f>145000+191800</f>
        <v>336800</v>
      </c>
      <c r="J170" s="8"/>
      <c r="K170" s="4"/>
      <c r="L170" s="5"/>
    </row>
    <row r="171" spans="1:12" x14ac:dyDescent="0.2">
      <c r="A171" s="13" t="s">
        <v>66</v>
      </c>
      <c r="B171" s="20">
        <v>650</v>
      </c>
      <c r="C171" s="20" t="s">
        <v>100</v>
      </c>
      <c r="D171" s="18" t="s">
        <v>363</v>
      </c>
      <c r="E171" s="18"/>
      <c r="F171" s="20"/>
      <c r="G171" s="46">
        <f>G172+G199+G180+G222</f>
        <v>1332359.3400000001</v>
      </c>
      <c r="H171" s="46"/>
      <c r="I171" s="46">
        <f>I172+I199+I180</f>
        <v>1025688.84</v>
      </c>
      <c r="J171" s="68"/>
      <c r="K171" s="4"/>
      <c r="L171" s="5"/>
    </row>
    <row r="172" spans="1:12" x14ac:dyDescent="0.2">
      <c r="A172" s="28" t="s">
        <v>87</v>
      </c>
      <c r="B172" s="6">
        <v>650</v>
      </c>
      <c r="C172" s="11" t="s">
        <v>100</v>
      </c>
      <c r="D172" s="59" t="s">
        <v>94</v>
      </c>
      <c r="E172" s="59"/>
      <c r="F172" s="11"/>
      <c r="G172" s="29">
        <f t="shared" ref="G172:G176" si="7">G173</f>
        <v>68000</v>
      </c>
      <c r="H172" s="29"/>
      <c r="I172" s="29">
        <f t="shared" ref="I172:I176" si="8">I173</f>
        <v>68000</v>
      </c>
      <c r="J172" s="69"/>
      <c r="K172" s="47"/>
      <c r="L172" s="48"/>
    </row>
    <row r="173" spans="1:12" ht="51" x14ac:dyDescent="0.2">
      <c r="A173" s="10" t="s">
        <v>259</v>
      </c>
      <c r="B173" s="6" t="s">
        <v>103</v>
      </c>
      <c r="C173" s="6" t="s">
        <v>100</v>
      </c>
      <c r="D173" s="7" t="s">
        <v>94</v>
      </c>
      <c r="E173" s="7" t="s">
        <v>148</v>
      </c>
      <c r="F173" s="11"/>
      <c r="G173" s="29">
        <f t="shared" si="7"/>
        <v>68000</v>
      </c>
      <c r="H173" s="31"/>
      <c r="I173" s="29">
        <f t="shared" si="8"/>
        <v>68000</v>
      </c>
      <c r="J173" s="8"/>
      <c r="K173" s="47"/>
      <c r="L173" s="48"/>
    </row>
    <row r="174" spans="1:12" ht="38.25" x14ac:dyDescent="0.2">
      <c r="A174" s="10" t="s">
        <v>260</v>
      </c>
      <c r="B174" s="6" t="s">
        <v>103</v>
      </c>
      <c r="C174" s="6" t="s">
        <v>100</v>
      </c>
      <c r="D174" s="7" t="s">
        <v>94</v>
      </c>
      <c r="E174" s="7" t="s">
        <v>262</v>
      </c>
      <c r="F174" s="6"/>
      <c r="G174" s="29">
        <f t="shared" si="7"/>
        <v>68000</v>
      </c>
      <c r="H174" s="31"/>
      <c r="I174" s="29">
        <f t="shared" si="8"/>
        <v>68000</v>
      </c>
      <c r="J174" s="8"/>
      <c r="K174" s="47"/>
      <c r="L174" s="48"/>
    </row>
    <row r="175" spans="1:12" ht="25.5" x14ac:dyDescent="0.2">
      <c r="A175" s="10" t="s">
        <v>149</v>
      </c>
      <c r="B175" s="6" t="s">
        <v>103</v>
      </c>
      <c r="C175" s="6" t="s">
        <v>100</v>
      </c>
      <c r="D175" s="7" t="s">
        <v>94</v>
      </c>
      <c r="E175" s="7" t="s">
        <v>263</v>
      </c>
      <c r="F175" s="6"/>
      <c r="G175" s="29">
        <f t="shared" si="7"/>
        <v>68000</v>
      </c>
      <c r="H175" s="31"/>
      <c r="I175" s="29">
        <f t="shared" si="8"/>
        <v>68000</v>
      </c>
      <c r="J175" s="8"/>
      <c r="K175" s="47"/>
      <c r="L175" s="48"/>
    </row>
    <row r="176" spans="1:12" ht="25.5" x14ac:dyDescent="0.2">
      <c r="A176" s="10" t="s">
        <v>157</v>
      </c>
      <c r="B176" s="6" t="s">
        <v>103</v>
      </c>
      <c r="C176" s="6" t="s">
        <v>100</v>
      </c>
      <c r="D176" s="7" t="s">
        <v>94</v>
      </c>
      <c r="E176" s="7" t="s">
        <v>263</v>
      </c>
      <c r="F176" s="6" t="s">
        <v>105</v>
      </c>
      <c r="G176" s="29">
        <f t="shared" si="7"/>
        <v>68000</v>
      </c>
      <c r="H176" s="31"/>
      <c r="I176" s="29">
        <f t="shared" si="8"/>
        <v>68000</v>
      </c>
      <c r="J176" s="8"/>
      <c r="K176" s="47"/>
      <c r="L176" s="48"/>
    </row>
    <row r="177" spans="1:12" ht="38.25" x14ac:dyDescent="0.2">
      <c r="A177" s="10" t="s">
        <v>122</v>
      </c>
      <c r="B177" s="6" t="s">
        <v>103</v>
      </c>
      <c r="C177" s="6" t="s">
        <v>100</v>
      </c>
      <c r="D177" s="7" t="s">
        <v>94</v>
      </c>
      <c r="E177" s="7" t="s">
        <v>263</v>
      </c>
      <c r="F177" s="6" t="s">
        <v>106</v>
      </c>
      <c r="G177" s="29">
        <f>G178+G179</f>
        <v>68000</v>
      </c>
      <c r="H177" s="31"/>
      <c r="I177" s="29">
        <f>I178+I179</f>
        <v>68000</v>
      </c>
      <c r="J177" s="8"/>
      <c r="K177" s="47"/>
      <c r="L177" s="48"/>
    </row>
    <row r="178" spans="1:12" x14ac:dyDescent="0.2">
      <c r="A178" s="10" t="s">
        <v>245</v>
      </c>
      <c r="B178" s="6" t="s">
        <v>103</v>
      </c>
      <c r="C178" s="6" t="s">
        <v>100</v>
      </c>
      <c r="D178" s="7" t="s">
        <v>94</v>
      </c>
      <c r="E178" s="7" t="s">
        <v>263</v>
      </c>
      <c r="F178" s="6" t="s">
        <v>107</v>
      </c>
      <c r="G178" s="29">
        <v>50000</v>
      </c>
      <c r="H178" s="31"/>
      <c r="I178" s="29">
        <v>50000</v>
      </c>
      <c r="J178" s="8"/>
      <c r="K178" s="47"/>
      <c r="L178" s="48"/>
    </row>
    <row r="179" spans="1:12" x14ac:dyDescent="0.2">
      <c r="A179" s="10" t="s">
        <v>362</v>
      </c>
      <c r="B179" s="6" t="s">
        <v>103</v>
      </c>
      <c r="C179" s="6" t="s">
        <v>100</v>
      </c>
      <c r="D179" s="7" t="s">
        <v>94</v>
      </c>
      <c r="E179" s="7" t="s">
        <v>263</v>
      </c>
      <c r="F179" s="6" t="s">
        <v>361</v>
      </c>
      <c r="G179" s="29">
        <v>18000</v>
      </c>
      <c r="H179" s="31"/>
      <c r="I179" s="29">
        <v>18000</v>
      </c>
      <c r="J179" s="8"/>
      <c r="K179" s="47"/>
      <c r="L179" s="48"/>
    </row>
    <row r="180" spans="1:12" x14ac:dyDescent="0.2">
      <c r="A180" s="133" t="s">
        <v>385</v>
      </c>
      <c r="B180" s="134">
        <v>650</v>
      </c>
      <c r="C180" s="134" t="s">
        <v>100</v>
      </c>
      <c r="D180" s="135" t="s">
        <v>95</v>
      </c>
      <c r="E180" s="135"/>
      <c r="F180" s="134"/>
      <c r="G180" s="29">
        <f>G190+G181</f>
        <v>1488.68</v>
      </c>
      <c r="H180" s="29"/>
      <c r="I180" s="29">
        <f t="shared" ref="I180" si="9">I190+I181</f>
        <v>1550.6799999999998</v>
      </c>
      <c r="J180" s="137"/>
    </row>
    <row r="181" spans="1:12" ht="51" x14ac:dyDescent="0.2">
      <c r="A181" s="136" t="s">
        <v>261</v>
      </c>
      <c r="B181" s="134">
        <v>650</v>
      </c>
      <c r="C181" s="134" t="s">
        <v>100</v>
      </c>
      <c r="D181" s="134" t="s">
        <v>95</v>
      </c>
      <c r="E181" s="135" t="s">
        <v>140</v>
      </c>
      <c r="F181" s="134"/>
      <c r="G181" s="29">
        <f>G182</f>
        <v>1488.68</v>
      </c>
      <c r="H181" s="31"/>
      <c r="I181" s="29">
        <v>0</v>
      </c>
      <c r="J181" s="137"/>
    </row>
    <row r="182" spans="1:12" ht="63.75" x14ac:dyDescent="0.2">
      <c r="A182" s="136" t="s">
        <v>230</v>
      </c>
      <c r="B182" s="134">
        <v>650</v>
      </c>
      <c r="C182" s="134" t="s">
        <v>100</v>
      </c>
      <c r="D182" s="134" t="s">
        <v>95</v>
      </c>
      <c r="E182" s="135" t="s">
        <v>231</v>
      </c>
      <c r="F182" s="134"/>
      <c r="G182" s="29">
        <f>G183</f>
        <v>1488.68</v>
      </c>
      <c r="H182" s="31"/>
      <c r="I182" s="29">
        <v>0</v>
      </c>
      <c r="J182" s="137"/>
    </row>
    <row r="183" spans="1:12" ht="51" x14ac:dyDescent="0.2">
      <c r="A183" s="136" t="s">
        <v>386</v>
      </c>
      <c r="B183" s="134">
        <v>650</v>
      </c>
      <c r="C183" s="134" t="s">
        <v>100</v>
      </c>
      <c r="D183" s="134" t="s">
        <v>95</v>
      </c>
      <c r="E183" s="135" t="s">
        <v>238</v>
      </c>
      <c r="F183" s="134"/>
      <c r="G183" s="29">
        <f>G184+G187</f>
        <v>1488.68</v>
      </c>
      <c r="H183" s="31"/>
      <c r="I183" s="29">
        <v>0</v>
      </c>
      <c r="J183" s="137"/>
    </row>
    <row r="184" spans="1:12" ht="89.25" x14ac:dyDescent="0.2">
      <c r="A184" s="133" t="s">
        <v>382</v>
      </c>
      <c r="B184" s="134">
        <v>650</v>
      </c>
      <c r="C184" s="134" t="s">
        <v>100</v>
      </c>
      <c r="D184" s="134" t="s">
        <v>95</v>
      </c>
      <c r="E184" s="135" t="s">
        <v>383</v>
      </c>
      <c r="F184" s="134"/>
      <c r="G184" s="29">
        <f>G185</f>
        <v>893.21</v>
      </c>
      <c r="H184" s="31"/>
      <c r="I184" s="29">
        <v>0</v>
      </c>
      <c r="J184" s="137"/>
    </row>
    <row r="185" spans="1:12" x14ac:dyDescent="0.2">
      <c r="A185" s="133" t="s">
        <v>82</v>
      </c>
      <c r="B185" s="134">
        <v>650</v>
      </c>
      <c r="C185" s="134" t="s">
        <v>100</v>
      </c>
      <c r="D185" s="134" t="s">
        <v>95</v>
      </c>
      <c r="E185" s="135" t="s">
        <v>383</v>
      </c>
      <c r="F185" s="134" t="s">
        <v>177</v>
      </c>
      <c r="G185" s="29">
        <f>G186</f>
        <v>893.21</v>
      </c>
      <c r="H185" s="31"/>
      <c r="I185" s="29">
        <v>0</v>
      </c>
      <c r="J185" s="137"/>
    </row>
    <row r="186" spans="1:12" x14ac:dyDescent="0.2">
      <c r="A186" s="133" t="s">
        <v>83</v>
      </c>
      <c r="B186" s="134">
        <v>650</v>
      </c>
      <c r="C186" s="134" t="s">
        <v>100</v>
      </c>
      <c r="D186" s="134" t="s">
        <v>95</v>
      </c>
      <c r="E186" s="135" t="s">
        <v>383</v>
      </c>
      <c r="F186" s="134" t="s">
        <v>178</v>
      </c>
      <c r="G186" s="29">
        <v>893.21</v>
      </c>
      <c r="H186" s="31"/>
      <c r="I186" s="29">
        <v>0</v>
      </c>
      <c r="J186" s="137"/>
    </row>
    <row r="187" spans="1:12" ht="89.25" x14ac:dyDescent="0.2">
      <c r="A187" s="10" t="s">
        <v>399</v>
      </c>
      <c r="B187" s="134">
        <v>650</v>
      </c>
      <c r="C187" s="134" t="s">
        <v>100</v>
      </c>
      <c r="D187" s="134" t="s">
        <v>95</v>
      </c>
      <c r="E187" s="135" t="s">
        <v>384</v>
      </c>
      <c r="F187" s="134"/>
      <c r="G187" s="29">
        <f>G188</f>
        <v>595.47</v>
      </c>
      <c r="H187" s="31"/>
      <c r="I187" s="29">
        <v>0</v>
      </c>
      <c r="J187" s="137"/>
    </row>
    <row r="188" spans="1:12" x14ac:dyDescent="0.2">
      <c r="A188" s="133" t="s">
        <v>82</v>
      </c>
      <c r="B188" s="134">
        <v>650</v>
      </c>
      <c r="C188" s="134" t="s">
        <v>100</v>
      </c>
      <c r="D188" s="134" t="s">
        <v>95</v>
      </c>
      <c r="E188" s="135" t="s">
        <v>384</v>
      </c>
      <c r="F188" s="134" t="s">
        <v>177</v>
      </c>
      <c r="G188" s="29">
        <f>G189</f>
        <v>595.47</v>
      </c>
      <c r="H188" s="31"/>
      <c r="I188" s="29">
        <v>0</v>
      </c>
      <c r="J188" s="137"/>
    </row>
    <row r="189" spans="1:12" x14ac:dyDescent="0.2">
      <c r="A189" s="133" t="s">
        <v>83</v>
      </c>
      <c r="B189" s="134">
        <v>650</v>
      </c>
      <c r="C189" s="134" t="s">
        <v>100</v>
      </c>
      <c r="D189" s="134" t="s">
        <v>95</v>
      </c>
      <c r="E189" s="135" t="s">
        <v>384</v>
      </c>
      <c r="F189" s="134" t="s">
        <v>178</v>
      </c>
      <c r="G189" s="29">
        <v>595.47</v>
      </c>
      <c r="H189" s="31"/>
      <c r="I189" s="29">
        <v>0</v>
      </c>
      <c r="J189" s="137"/>
    </row>
    <row r="190" spans="1:12" x14ac:dyDescent="0.2">
      <c r="A190" s="136" t="s">
        <v>123</v>
      </c>
      <c r="B190" s="134">
        <v>650</v>
      </c>
      <c r="C190" s="134" t="s">
        <v>100</v>
      </c>
      <c r="D190" s="134" t="s">
        <v>95</v>
      </c>
      <c r="E190" s="135" t="s">
        <v>135</v>
      </c>
      <c r="F190" s="134"/>
      <c r="G190" s="29">
        <f>G191+G195</f>
        <v>0</v>
      </c>
      <c r="H190" s="31"/>
      <c r="I190" s="29">
        <f>I191+I195</f>
        <v>1550.6799999999998</v>
      </c>
      <c r="J190" s="137"/>
    </row>
    <row r="191" spans="1:12" ht="89.25" x14ac:dyDescent="0.2">
      <c r="A191" s="10" t="s">
        <v>382</v>
      </c>
      <c r="B191" s="6">
        <v>650</v>
      </c>
      <c r="C191" s="6" t="s">
        <v>100</v>
      </c>
      <c r="D191" s="6" t="s">
        <v>95</v>
      </c>
      <c r="E191" s="7" t="s">
        <v>391</v>
      </c>
      <c r="F191" s="6"/>
      <c r="G191" s="29">
        <f>G192</f>
        <v>0</v>
      </c>
      <c r="H191" s="31"/>
      <c r="I191" s="29">
        <f>I192</f>
        <v>930.41</v>
      </c>
      <c r="J191" s="137"/>
    </row>
    <row r="192" spans="1:12" x14ac:dyDescent="0.2">
      <c r="A192" s="10" t="s">
        <v>81</v>
      </c>
      <c r="B192" s="6">
        <v>650</v>
      </c>
      <c r="C192" s="6" t="s">
        <v>100</v>
      </c>
      <c r="D192" s="6" t="s">
        <v>95</v>
      </c>
      <c r="E192" s="7" t="s">
        <v>391</v>
      </c>
      <c r="F192" s="6" t="s">
        <v>393</v>
      </c>
      <c r="G192" s="29">
        <f>G194</f>
        <v>0</v>
      </c>
      <c r="H192" s="31"/>
      <c r="I192" s="29">
        <f>I194</f>
        <v>930.41</v>
      </c>
      <c r="J192" s="137"/>
    </row>
    <row r="193" spans="1:12" ht="51" x14ac:dyDescent="0.2">
      <c r="A193" s="10" t="s">
        <v>398</v>
      </c>
      <c r="B193" s="6">
        <v>650</v>
      </c>
      <c r="C193" s="6" t="s">
        <v>100</v>
      </c>
      <c r="D193" s="6" t="s">
        <v>95</v>
      </c>
      <c r="E193" s="7" t="s">
        <v>391</v>
      </c>
      <c r="F193" s="6" t="s">
        <v>397</v>
      </c>
      <c r="G193" s="29">
        <f>G194</f>
        <v>0</v>
      </c>
      <c r="H193" s="31"/>
      <c r="I193" s="29">
        <f>I194</f>
        <v>930.41</v>
      </c>
      <c r="J193" s="137"/>
    </row>
    <row r="194" spans="1:12" ht="51" x14ac:dyDescent="0.2">
      <c r="A194" s="10" t="s">
        <v>395</v>
      </c>
      <c r="B194" s="6">
        <v>650</v>
      </c>
      <c r="C194" s="6" t="s">
        <v>100</v>
      </c>
      <c r="D194" s="6" t="s">
        <v>95</v>
      </c>
      <c r="E194" s="7" t="s">
        <v>391</v>
      </c>
      <c r="F194" s="6" t="s">
        <v>394</v>
      </c>
      <c r="G194" s="29">
        <v>0</v>
      </c>
      <c r="H194" s="31"/>
      <c r="I194" s="29">
        <v>930.41</v>
      </c>
      <c r="J194" s="137"/>
    </row>
    <row r="195" spans="1:12" ht="89.25" x14ac:dyDescent="0.2">
      <c r="A195" s="10" t="s">
        <v>399</v>
      </c>
      <c r="B195" s="6">
        <v>650</v>
      </c>
      <c r="C195" s="6" t="s">
        <v>100</v>
      </c>
      <c r="D195" s="6" t="s">
        <v>95</v>
      </c>
      <c r="E195" s="7" t="s">
        <v>392</v>
      </c>
      <c r="F195" s="6"/>
      <c r="G195" s="29">
        <f>G196</f>
        <v>0</v>
      </c>
      <c r="H195" s="31"/>
      <c r="I195" s="29">
        <f>I196</f>
        <v>620.27</v>
      </c>
      <c r="J195" s="137"/>
    </row>
    <row r="196" spans="1:12" x14ac:dyDescent="0.2">
      <c r="A196" s="10" t="s">
        <v>81</v>
      </c>
      <c r="B196" s="6">
        <v>650</v>
      </c>
      <c r="C196" s="6" t="s">
        <v>100</v>
      </c>
      <c r="D196" s="6" t="s">
        <v>95</v>
      </c>
      <c r="E196" s="7" t="s">
        <v>392</v>
      </c>
      <c r="F196" s="6" t="s">
        <v>393</v>
      </c>
      <c r="G196" s="29">
        <f>G198</f>
        <v>0</v>
      </c>
      <c r="H196" s="31"/>
      <c r="I196" s="29">
        <f>I198</f>
        <v>620.27</v>
      </c>
      <c r="J196" s="137"/>
    </row>
    <row r="197" spans="1:12" ht="51" x14ac:dyDescent="0.2">
      <c r="A197" s="10" t="s">
        <v>398</v>
      </c>
      <c r="B197" s="6">
        <v>650</v>
      </c>
      <c r="C197" s="6" t="s">
        <v>100</v>
      </c>
      <c r="D197" s="6" t="s">
        <v>95</v>
      </c>
      <c r="E197" s="7" t="s">
        <v>392</v>
      </c>
      <c r="F197" s="6" t="s">
        <v>397</v>
      </c>
      <c r="G197" s="29">
        <f>G198</f>
        <v>0</v>
      </c>
      <c r="H197" s="31"/>
      <c r="I197" s="29">
        <f>I198</f>
        <v>620.27</v>
      </c>
      <c r="J197" s="137"/>
    </row>
    <row r="198" spans="1:12" ht="51" x14ac:dyDescent="0.2">
      <c r="A198" s="10" t="s">
        <v>395</v>
      </c>
      <c r="B198" s="6">
        <v>650</v>
      </c>
      <c r="C198" s="6" t="s">
        <v>100</v>
      </c>
      <c r="D198" s="6" t="s">
        <v>95</v>
      </c>
      <c r="E198" s="7" t="s">
        <v>392</v>
      </c>
      <c r="F198" s="6" t="s">
        <v>394</v>
      </c>
      <c r="G198" s="29">
        <v>0</v>
      </c>
      <c r="H198" s="31"/>
      <c r="I198" s="29">
        <v>620.27</v>
      </c>
      <c r="J198" s="137"/>
    </row>
    <row r="199" spans="1:12" x14ac:dyDescent="0.2">
      <c r="A199" s="10" t="s">
        <v>67</v>
      </c>
      <c r="B199" s="6">
        <v>650</v>
      </c>
      <c r="C199" s="6" t="s">
        <v>100</v>
      </c>
      <c r="D199" s="7" t="s">
        <v>97</v>
      </c>
      <c r="E199" s="6"/>
      <c r="F199" s="6"/>
      <c r="G199" s="29">
        <f>G200</f>
        <v>952361.66</v>
      </c>
      <c r="H199" s="29"/>
      <c r="I199" s="29">
        <f>I200</f>
        <v>956138.15999999992</v>
      </c>
      <c r="J199" s="69"/>
      <c r="K199" s="47"/>
      <c r="L199" s="48"/>
    </row>
    <row r="200" spans="1:12" ht="51" x14ac:dyDescent="0.2">
      <c r="A200" s="28" t="s">
        <v>280</v>
      </c>
      <c r="B200" s="6" t="s">
        <v>103</v>
      </c>
      <c r="C200" s="6" t="s">
        <v>100</v>
      </c>
      <c r="D200" s="7" t="s">
        <v>97</v>
      </c>
      <c r="E200" s="7" t="s">
        <v>150</v>
      </c>
      <c r="F200" s="6"/>
      <c r="G200" s="29">
        <f>G201+G212+G217+G207</f>
        <v>952361.66</v>
      </c>
      <c r="H200" s="29"/>
      <c r="I200" s="29">
        <f>I201+I212+I217+I207</f>
        <v>956138.15999999992</v>
      </c>
      <c r="J200" s="8"/>
      <c r="K200" s="47"/>
      <c r="L200" s="48"/>
    </row>
    <row r="201" spans="1:12" ht="25.5" x14ac:dyDescent="0.2">
      <c r="A201" s="28" t="s">
        <v>281</v>
      </c>
      <c r="B201" s="6" t="s">
        <v>103</v>
      </c>
      <c r="C201" s="6" t="s">
        <v>100</v>
      </c>
      <c r="D201" s="6" t="s">
        <v>97</v>
      </c>
      <c r="E201" s="7" t="s">
        <v>282</v>
      </c>
      <c r="F201" s="6"/>
      <c r="G201" s="29">
        <f>G202</f>
        <v>939861.66</v>
      </c>
      <c r="H201" s="31"/>
      <c r="I201" s="29">
        <f>I202</f>
        <v>943638.15999999992</v>
      </c>
      <c r="J201" s="8"/>
      <c r="K201" s="47"/>
      <c r="L201" s="48"/>
    </row>
    <row r="202" spans="1:12" x14ac:dyDescent="0.2">
      <c r="A202" s="28" t="s">
        <v>151</v>
      </c>
      <c r="B202" s="6" t="s">
        <v>103</v>
      </c>
      <c r="C202" s="6" t="s">
        <v>100</v>
      </c>
      <c r="D202" s="6" t="s">
        <v>97</v>
      </c>
      <c r="E202" s="7" t="s">
        <v>283</v>
      </c>
      <c r="F202" s="6"/>
      <c r="G202" s="29">
        <f>G204</f>
        <v>939861.66</v>
      </c>
      <c r="H202" s="31"/>
      <c r="I202" s="29">
        <f>I204</f>
        <v>943638.15999999992</v>
      </c>
      <c r="J202" s="8"/>
      <c r="K202" s="47"/>
      <c r="L202" s="48"/>
    </row>
    <row r="203" spans="1:12" ht="25.5" x14ac:dyDescent="0.2">
      <c r="A203" s="10" t="s">
        <v>157</v>
      </c>
      <c r="B203" s="6" t="s">
        <v>103</v>
      </c>
      <c r="C203" s="6" t="s">
        <v>100</v>
      </c>
      <c r="D203" s="6" t="s">
        <v>97</v>
      </c>
      <c r="E203" s="7" t="s">
        <v>283</v>
      </c>
      <c r="F203" s="6" t="s">
        <v>105</v>
      </c>
      <c r="G203" s="29">
        <f>G204</f>
        <v>939861.66</v>
      </c>
      <c r="H203" s="31"/>
      <c r="I203" s="29">
        <f>I204</f>
        <v>943638.15999999992</v>
      </c>
      <c r="J203" s="8"/>
      <c r="K203" s="47"/>
      <c r="L203" s="48"/>
    </row>
    <row r="204" spans="1:12" ht="38.25" x14ac:dyDescent="0.2">
      <c r="A204" s="10" t="s">
        <v>122</v>
      </c>
      <c r="B204" s="6" t="s">
        <v>103</v>
      </c>
      <c r="C204" s="6" t="s">
        <v>100</v>
      </c>
      <c r="D204" s="6" t="s">
        <v>97</v>
      </c>
      <c r="E204" s="7" t="s">
        <v>283</v>
      </c>
      <c r="F204" s="6" t="s">
        <v>106</v>
      </c>
      <c r="G204" s="29">
        <f>G205+G206</f>
        <v>939861.66</v>
      </c>
      <c r="H204" s="31"/>
      <c r="I204" s="29">
        <f>I205+I206</f>
        <v>943638.15999999992</v>
      </c>
      <c r="J204" s="8"/>
      <c r="K204" s="4"/>
      <c r="L204" s="5"/>
    </row>
    <row r="205" spans="1:12" hidden="1" x14ac:dyDescent="0.2">
      <c r="A205" s="10" t="s">
        <v>245</v>
      </c>
      <c r="B205" s="6" t="s">
        <v>103</v>
      </c>
      <c r="C205" s="6" t="s">
        <v>100</v>
      </c>
      <c r="D205" s="6" t="s">
        <v>97</v>
      </c>
      <c r="E205" s="7" t="s">
        <v>283</v>
      </c>
      <c r="F205" s="6" t="s">
        <v>107</v>
      </c>
      <c r="G205" s="29">
        <v>0</v>
      </c>
      <c r="H205" s="31"/>
      <c r="I205" s="29">
        <v>0</v>
      </c>
      <c r="J205" s="69"/>
      <c r="K205" s="4"/>
      <c r="L205" s="5"/>
    </row>
    <row r="206" spans="1:12" x14ac:dyDescent="0.2">
      <c r="A206" s="10" t="s">
        <v>362</v>
      </c>
      <c r="B206" s="6" t="s">
        <v>103</v>
      </c>
      <c r="C206" s="6" t="s">
        <v>100</v>
      </c>
      <c r="D206" s="6" t="s">
        <v>97</v>
      </c>
      <c r="E206" s="7" t="s">
        <v>283</v>
      </c>
      <c r="F206" s="6" t="s">
        <v>361</v>
      </c>
      <c r="G206" s="29">
        <f>939374.16+500-12.5</f>
        <v>939861.66</v>
      </c>
      <c r="H206" s="31"/>
      <c r="I206" s="29">
        <f>944808.84-930.41-620.27+400-20</f>
        <v>943638.15999999992</v>
      </c>
      <c r="J206" s="69"/>
      <c r="K206" s="4"/>
      <c r="L206" s="5"/>
    </row>
    <row r="207" spans="1:12" ht="25.5" x14ac:dyDescent="0.2">
      <c r="A207" s="28" t="s">
        <v>357</v>
      </c>
      <c r="B207" s="6" t="s">
        <v>103</v>
      </c>
      <c r="C207" s="6" t="s">
        <v>100</v>
      </c>
      <c r="D207" s="6" t="s">
        <v>97</v>
      </c>
      <c r="E207" s="7" t="s">
        <v>359</v>
      </c>
      <c r="F207" s="6"/>
      <c r="G207" s="29">
        <f>G208</f>
        <v>12500</v>
      </c>
      <c r="H207" s="31"/>
      <c r="I207" s="29">
        <f>I208</f>
        <v>12500</v>
      </c>
      <c r="J207" s="69"/>
      <c r="K207" s="4"/>
      <c r="L207" s="5"/>
    </row>
    <row r="208" spans="1:12" x14ac:dyDescent="0.2">
      <c r="A208" s="10" t="s">
        <v>358</v>
      </c>
      <c r="B208" s="6" t="s">
        <v>103</v>
      </c>
      <c r="C208" s="6" t="s">
        <v>100</v>
      </c>
      <c r="D208" s="6" t="s">
        <v>97</v>
      </c>
      <c r="E208" s="7" t="s">
        <v>360</v>
      </c>
      <c r="F208" s="6"/>
      <c r="G208" s="29">
        <f>G209</f>
        <v>12500</v>
      </c>
      <c r="H208" s="31"/>
      <c r="I208" s="29">
        <f>I209</f>
        <v>12500</v>
      </c>
      <c r="J208" s="69"/>
      <c r="K208" s="4"/>
      <c r="L208" s="5"/>
    </row>
    <row r="209" spans="1:12" ht="25.5" x14ac:dyDescent="0.2">
      <c r="A209" s="10" t="s">
        <v>157</v>
      </c>
      <c r="B209" s="6" t="s">
        <v>103</v>
      </c>
      <c r="C209" s="6" t="s">
        <v>100</v>
      </c>
      <c r="D209" s="6" t="s">
        <v>97</v>
      </c>
      <c r="E209" s="7" t="s">
        <v>360</v>
      </c>
      <c r="F209" s="6" t="s">
        <v>105</v>
      </c>
      <c r="G209" s="29">
        <f>G210</f>
        <v>12500</v>
      </c>
      <c r="H209" s="31"/>
      <c r="I209" s="29">
        <f>I210</f>
        <v>12500</v>
      </c>
      <c r="J209" s="69"/>
      <c r="K209" s="4"/>
      <c r="L209" s="5"/>
    </row>
    <row r="210" spans="1:12" ht="38.25" x14ac:dyDescent="0.2">
      <c r="A210" s="10" t="s">
        <v>122</v>
      </c>
      <c r="B210" s="6" t="s">
        <v>103</v>
      </c>
      <c r="C210" s="6" t="s">
        <v>100</v>
      </c>
      <c r="D210" s="6" t="s">
        <v>97</v>
      </c>
      <c r="E210" s="7" t="s">
        <v>360</v>
      </c>
      <c r="F210" s="6" t="s">
        <v>106</v>
      </c>
      <c r="G210" s="29">
        <f>G211</f>
        <v>12500</v>
      </c>
      <c r="H210" s="31"/>
      <c r="I210" s="29">
        <f>I211</f>
        <v>12500</v>
      </c>
      <c r="J210" s="69"/>
      <c r="K210" s="4"/>
      <c r="L210" s="5"/>
    </row>
    <row r="211" spans="1:12" x14ac:dyDescent="0.2">
      <c r="A211" s="10" t="s">
        <v>245</v>
      </c>
      <c r="B211" s="6" t="s">
        <v>103</v>
      </c>
      <c r="C211" s="6" t="s">
        <v>100</v>
      </c>
      <c r="D211" s="6" t="s">
        <v>97</v>
      </c>
      <c r="E211" s="7" t="s">
        <v>360</v>
      </c>
      <c r="F211" s="6" t="s">
        <v>107</v>
      </c>
      <c r="G211" s="29">
        <v>12500</v>
      </c>
      <c r="H211" s="31"/>
      <c r="I211" s="29">
        <v>12500</v>
      </c>
      <c r="J211" s="69"/>
      <c r="K211" s="4"/>
      <c r="L211" s="5"/>
    </row>
    <row r="212" spans="1:12" ht="25.5" hidden="1" x14ac:dyDescent="0.2">
      <c r="A212" s="28" t="s">
        <v>284</v>
      </c>
      <c r="B212" s="6" t="s">
        <v>103</v>
      </c>
      <c r="C212" s="6" t="s">
        <v>100</v>
      </c>
      <c r="D212" s="6" t="s">
        <v>97</v>
      </c>
      <c r="E212" s="7" t="s">
        <v>285</v>
      </c>
      <c r="F212" s="6"/>
      <c r="G212" s="29">
        <f>G213</f>
        <v>0</v>
      </c>
      <c r="H212" s="31"/>
      <c r="I212" s="29">
        <f>I213</f>
        <v>0</v>
      </c>
      <c r="J212" s="69"/>
      <c r="K212" s="4"/>
      <c r="L212" s="5"/>
    </row>
    <row r="213" spans="1:12" hidden="1" x14ac:dyDescent="0.2">
      <c r="A213" s="28" t="s">
        <v>367</v>
      </c>
      <c r="B213" s="6" t="s">
        <v>103</v>
      </c>
      <c r="C213" s="6" t="s">
        <v>100</v>
      </c>
      <c r="D213" s="6" t="s">
        <v>97</v>
      </c>
      <c r="E213" s="7" t="s">
        <v>286</v>
      </c>
      <c r="F213" s="6"/>
      <c r="G213" s="29">
        <f>G214</f>
        <v>0</v>
      </c>
      <c r="H213" s="31"/>
      <c r="I213" s="29">
        <f>I214</f>
        <v>0</v>
      </c>
      <c r="J213" s="69"/>
      <c r="K213" s="4"/>
      <c r="L213" s="5"/>
    </row>
    <row r="214" spans="1:12" ht="25.5" hidden="1" x14ac:dyDescent="0.2">
      <c r="A214" s="10" t="s">
        <v>157</v>
      </c>
      <c r="B214" s="6" t="s">
        <v>103</v>
      </c>
      <c r="C214" s="6" t="s">
        <v>100</v>
      </c>
      <c r="D214" s="6" t="s">
        <v>97</v>
      </c>
      <c r="E214" s="7" t="s">
        <v>286</v>
      </c>
      <c r="F214" s="6" t="s">
        <v>105</v>
      </c>
      <c r="G214" s="29">
        <f>G215</f>
        <v>0</v>
      </c>
      <c r="H214" s="31"/>
      <c r="I214" s="29">
        <f>I215</f>
        <v>0</v>
      </c>
      <c r="J214" s="69"/>
      <c r="K214" s="4"/>
      <c r="L214" s="5"/>
    </row>
    <row r="215" spans="1:12" ht="38.25" hidden="1" x14ac:dyDescent="0.2">
      <c r="A215" s="10" t="s">
        <v>122</v>
      </c>
      <c r="B215" s="6" t="s">
        <v>103</v>
      </c>
      <c r="C215" s="6" t="s">
        <v>100</v>
      </c>
      <c r="D215" s="6" t="s">
        <v>97</v>
      </c>
      <c r="E215" s="7" t="s">
        <v>286</v>
      </c>
      <c r="F215" s="6" t="s">
        <v>106</v>
      </c>
      <c r="G215" s="29">
        <f>G216</f>
        <v>0</v>
      </c>
      <c r="H215" s="31"/>
      <c r="I215" s="29">
        <f>I216</f>
        <v>0</v>
      </c>
      <c r="J215" s="69"/>
      <c r="K215" s="4"/>
      <c r="L215" s="5"/>
    </row>
    <row r="216" spans="1:12" hidden="1" x14ac:dyDescent="0.2">
      <c r="A216" s="10" t="s">
        <v>245</v>
      </c>
      <c r="B216" s="6" t="s">
        <v>103</v>
      </c>
      <c r="C216" s="6" t="s">
        <v>100</v>
      </c>
      <c r="D216" s="6" t="s">
        <v>97</v>
      </c>
      <c r="E216" s="7" t="s">
        <v>286</v>
      </c>
      <c r="F216" s="6" t="s">
        <v>107</v>
      </c>
      <c r="G216" s="29">
        <v>0</v>
      </c>
      <c r="H216" s="31"/>
      <c r="I216" s="29">
        <v>0</v>
      </c>
      <c r="J216" s="69"/>
      <c r="K216" s="4"/>
      <c r="L216" s="5"/>
    </row>
    <row r="217" spans="1:12" hidden="1" x14ac:dyDescent="0.2">
      <c r="A217" s="28" t="s">
        <v>287</v>
      </c>
      <c r="B217" s="6" t="s">
        <v>103</v>
      </c>
      <c r="C217" s="6" t="s">
        <v>100</v>
      </c>
      <c r="D217" s="6" t="s">
        <v>97</v>
      </c>
      <c r="E217" s="7" t="s">
        <v>288</v>
      </c>
      <c r="F217" s="6"/>
      <c r="G217" s="29">
        <f>G218</f>
        <v>0</v>
      </c>
      <c r="H217" s="31"/>
      <c r="I217" s="29">
        <f>I218</f>
        <v>0</v>
      </c>
      <c r="J217" s="69"/>
      <c r="K217" s="4"/>
      <c r="L217" s="5"/>
    </row>
    <row r="218" spans="1:12" hidden="1" x14ac:dyDescent="0.2">
      <c r="A218" s="28" t="s">
        <v>367</v>
      </c>
      <c r="B218" s="6" t="s">
        <v>103</v>
      </c>
      <c r="C218" s="6" t="s">
        <v>100</v>
      </c>
      <c r="D218" s="6" t="s">
        <v>97</v>
      </c>
      <c r="E218" s="7" t="s">
        <v>289</v>
      </c>
      <c r="F218" s="6"/>
      <c r="G218" s="29">
        <f>G219</f>
        <v>0</v>
      </c>
      <c r="H218" s="31"/>
      <c r="I218" s="29">
        <f>I219</f>
        <v>0</v>
      </c>
      <c r="J218" s="69"/>
      <c r="K218" s="4"/>
      <c r="L218" s="5"/>
    </row>
    <row r="219" spans="1:12" ht="25.5" hidden="1" x14ac:dyDescent="0.2">
      <c r="A219" s="10" t="s">
        <v>157</v>
      </c>
      <c r="B219" s="6" t="s">
        <v>103</v>
      </c>
      <c r="C219" s="6" t="s">
        <v>100</v>
      </c>
      <c r="D219" s="6" t="s">
        <v>97</v>
      </c>
      <c r="E219" s="7" t="s">
        <v>289</v>
      </c>
      <c r="F219" s="6" t="s">
        <v>105</v>
      </c>
      <c r="G219" s="29">
        <f>G220</f>
        <v>0</v>
      </c>
      <c r="H219" s="31"/>
      <c r="I219" s="29">
        <f>I220</f>
        <v>0</v>
      </c>
      <c r="J219" s="69"/>
      <c r="K219" s="4"/>
      <c r="L219" s="5"/>
    </row>
    <row r="220" spans="1:12" ht="24" hidden="1" customHeight="1" x14ac:dyDescent="0.2">
      <c r="A220" s="10" t="s">
        <v>122</v>
      </c>
      <c r="B220" s="6" t="s">
        <v>103</v>
      </c>
      <c r="C220" s="6" t="s">
        <v>100</v>
      </c>
      <c r="D220" s="6" t="s">
        <v>97</v>
      </c>
      <c r="E220" s="7" t="s">
        <v>289</v>
      </c>
      <c r="F220" s="6" t="s">
        <v>106</v>
      </c>
      <c r="G220" s="29">
        <f>G221</f>
        <v>0</v>
      </c>
      <c r="H220" s="31"/>
      <c r="I220" s="29">
        <f>I221</f>
        <v>0</v>
      </c>
      <c r="J220" s="69"/>
      <c r="K220" s="4"/>
      <c r="L220" s="5"/>
    </row>
    <row r="221" spans="1:12" hidden="1" x14ac:dyDescent="0.2">
      <c r="A221" s="10" t="s">
        <v>245</v>
      </c>
      <c r="B221" s="6" t="s">
        <v>103</v>
      </c>
      <c r="C221" s="6" t="s">
        <v>100</v>
      </c>
      <c r="D221" s="6" t="s">
        <v>97</v>
      </c>
      <c r="E221" s="7" t="s">
        <v>289</v>
      </c>
      <c r="F221" s="6" t="s">
        <v>107</v>
      </c>
      <c r="G221" s="29">
        <v>0</v>
      </c>
      <c r="H221" s="31"/>
      <c r="I221" s="29">
        <v>0</v>
      </c>
      <c r="J221" s="69"/>
      <c r="K221" s="4"/>
      <c r="L221" s="5"/>
    </row>
    <row r="222" spans="1:12" ht="25.5" x14ac:dyDescent="0.2">
      <c r="A222" s="10" t="s">
        <v>68</v>
      </c>
      <c r="B222" s="10" t="s">
        <v>103</v>
      </c>
      <c r="C222" s="50" t="s">
        <v>100</v>
      </c>
      <c r="D222" s="50" t="s">
        <v>100</v>
      </c>
      <c r="E222" s="10"/>
      <c r="F222" s="10"/>
      <c r="G222" s="30">
        <f>G226</f>
        <v>310509</v>
      </c>
      <c r="H222" s="31"/>
      <c r="I222" s="29">
        <v>0</v>
      </c>
      <c r="J222" s="69"/>
      <c r="K222" s="4"/>
      <c r="L222" s="5"/>
    </row>
    <row r="223" spans="1:12" ht="54.75" customHeight="1" x14ac:dyDescent="0.2">
      <c r="A223" s="49" t="s">
        <v>229</v>
      </c>
      <c r="B223" s="6">
        <v>650</v>
      </c>
      <c r="C223" s="6" t="s">
        <v>100</v>
      </c>
      <c r="D223" s="7" t="s">
        <v>100</v>
      </c>
      <c r="E223" s="7" t="s">
        <v>140</v>
      </c>
      <c r="F223" s="10"/>
      <c r="G223" s="30">
        <f>G224</f>
        <v>310509</v>
      </c>
      <c r="H223" s="31"/>
      <c r="I223" s="29">
        <v>0</v>
      </c>
      <c r="J223" s="69"/>
      <c r="K223" s="4"/>
      <c r="L223" s="5"/>
    </row>
    <row r="224" spans="1:12" ht="63.75" x14ac:dyDescent="0.2">
      <c r="A224" s="49" t="s">
        <v>230</v>
      </c>
      <c r="B224" s="6" t="s">
        <v>103</v>
      </c>
      <c r="C224" s="6" t="s">
        <v>100</v>
      </c>
      <c r="D224" s="7" t="s">
        <v>100</v>
      </c>
      <c r="E224" s="6" t="s">
        <v>231</v>
      </c>
      <c r="F224" s="10"/>
      <c r="G224" s="30">
        <f>G225</f>
        <v>310509</v>
      </c>
      <c r="H224" s="31"/>
      <c r="I224" s="29">
        <v>0</v>
      </c>
      <c r="J224" s="69"/>
      <c r="K224" s="4"/>
      <c r="L224" s="5"/>
    </row>
    <row r="225" spans="1:12" ht="51" x14ac:dyDescent="0.2">
      <c r="A225" s="52" t="s">
        <v>239</v>
      </c>
      <c r="B225" s="6" t="s">
        <v>103</v>
      </c>
      <c r="C225" s="6" t="s">
        <v>100</v>
      </c>
      <c r="D225" s="7" t="s">
        <v>100</v>
      </c>
      <c r="E225" s="6" t="s">
        <v>238</v>
      </c>
      <c r="F225" s="6"/>
      <c r="G225" s="30">
        <f>G226</f>
        <v>310509</v>
      </c>
      <c r="H225" s="31"/>
      <c r="I225" s="29">
        <v>0</v>
      </c>
      <c r="J225" s="69"/>
      <c r="K225" s="4"/>
      <c r="L225" s="5"/>
    </row>
    <row r="226" spans="1:12" ht="25.5" x14ac:dyDescent="0.2">
      <c r="A226" s="49" t="s">
        <v>180</v>
      </c>
      <c r="B226" s="6">
        <v>650</v>
      </c>
      <c r="C226" s="6" t="s">
        <v>100</v>
      </c>
      <c r="D226" s="7" t="s">
        <v>100</v>
      </c>
      <c r="E226" s="7" t="s">
        <v>240</v>
      </c>
      <c r="F226" s="6"/>
      <c r="G226" s="29">
        <f>G227</f>
        <v>310509</v>
      </c>
      <c r="H226" s="31"/>
      <c r="I226" s="29">
        <v>0</v>
      </c>
      <c r="J226" s="69"/>
      <c r="K226" s="4"/>
      <c r="L226" s="5"/>
    </row>
    <row r="227" spans="1:12" x14ac:dyDescent="0.2">
      <c r="A227" s="10" t="s">
        <v>82</v>
      </c>
      <c r="B227" s="6">
        <v>650</v>
      </c>
      <c r="C227" s="6" t="s">
        <v>100</v>
      </c>
      <c r="D227" s="7" t="s">
        <v>100</v>
      </c>
      <c r="E227" s="7" t="s">
        <v>240</v>
      </c>
      <c r="F227" s="6">
        <v>500</v>
      </c>
      <c r="G227" s="29">
        <f>G228</f>
        <v>310509</v>
      </c>
      <c r="H227" s="31"/>
      <c r="I227" s="29">
        <v>0</v>
      </c>
      <c r="J227" s="69"/>
      <c r="K227" s="4"/>
      <c r="L227" s="5"/>
    </row>
    <row r="228" spans="1:12" x14ac:dyDescent="0.2">
      <c r="A228" s="10" t="s">
        <v>83</v>
      </c>
      <c r="B228" s="6">
        <v>650</v>
      </c>
      <c r="C228" s="6" t="s">
        <v>100</v>
      </c>
      <c r="D228" s="7" t="s">
        <v>100</v>
      </c>
      <c r="E228" s="7" t="s">
        <v>240</v>
      </c>
      <c r="F228" s="6">
        <v>540</v>
      </c>
      <c r="G228" s="29">
        <v>310509</v>
      </c>
      <c r="H228" s="31"/>
      <c r="I228" s="29">
        <v>0</v>
      </c>
      <c r="J228" s="69"/>
      <c r="K228" s="4"/>
      <c r="L228" s="5"/>
    </row>
    <row r="229" spans="1:12" x14ac:dyDescent="0.2">
      <c r="A229" s="13" t="s">
        <v>69</v>
      </c>
      <c r="B229" s="20">
        <v>650</v>
      </c>
      <c r="C229" s="20" t="s">
        <v>101</v>
      </c>
      <c r="D229" s="20" t="s">
        <v>363</v>
      </c>
      <c r="E229" s="18"/>
      <c r="F229" s="20"/>
      <c r="G229" s="46">
        <f t="shared" ref="G229:G241" si="10">G230</f>
        <v>63536</v>
      </c>
      <c r="H229" s="46"/>
      <c r="I229" s="46">
        <f t="shared" ref="I229:I241" si="11">I230</f>
        <v>99150</v>
      </c>
      <c r="J229" s="68"/>
      <c r="K229" s="4"/>
      <c r="L229" s="5"/>
    </row>
    <row r="230" spans="1:12" x14ac:dyDescent="0.2">
      <c r="A230" s="10" t="s">
        <v>364</v>
      </c>
      <c r="B230" s="6">
        <v>650</v>
      </c>
      <c r="C230" s="6" t="s">
        <v>101</v>
      </c>
      <c r="D230" s="6" t="s">
        <v>101</v>
      </c>
      <c r="E230" s="7"/>
      <c r="F230" s="6"/>
      <c r="G230" s="29">
        <f>G237+G231</f>
        <v>63536</v>
      </c>
      <c r="H230" s="29"/>
      <c r="I230" s="29">
        <f>I237</f>
        <v>99150</v>
      </c>
      <c r="J230" s="69"/>
      <c r="K230" s="4"/>
      <c r="L230" s="5"/>
    </row>
    <row r="231" spans="1:12" ht="63.75" x14ac:dyDescent="0.2">
      <c r="A231" s="49" t="s">
        <v>229</v>
      </c>
      <c r="B231" s="6">
        <v>650</v>
      </c>
      <c r="C231" s="6" t="s">
        <v>101</v>
      </c>
      <c r="D231" s="6" t="s">
        <v>101</v>
      </c>
      <c r="E231" s="7" t="s">
        <v>140</v>
      </c>
      <c r="F231" s="10"/>
      <c r="G231" s="30">
        <f>G232</f>
        <v>4086</v>
      </c>
      <c r="H231" s="29"/>
      <c r="I231" s="29">
        <v>0</v>
      </c>
      <c r="J231" s="69"/>
      <c r="K231" s="4"/>
      <c r="L231" s="5"/>
    </row>
    <row r="232" spans="1:12" ht="63.75" x14ac:dyDescent="0.2">
      <c r="A232" s="49" t="s">
        <v>230</v>
      </c>
      <c r="B232" s="6" t="s">
        <v>103</v>
      </c>
      <c r="C232" s="6" t="s">
        <v>101</v>
      </c>
      <c r="D232" s="6" t="s">
        <v>101</v>
      </c>
      <c r="E232" s="6" t="s">
        <v>231</v>
      </c>
      <c r="F232" s="10"/>
      <c r="G232" s="30">
        <f>G233</f>
        <v>4086</v>
      </c>
      <c r="H232" s="29"/>
      <c r="I232" s="29">
        <v>0</v>
      </c>
      <c r="J232" s="69"/>
      <c r="K232" s="4"/>
      <c r="L232" s="5"/>
    </row>
    <row r="233" spans="1:12" ht="51" x14ac:dyDescent="0.2">
      <c r="A233" s="52" t="s">
        <v>239</v>
      </c>
      <c r="B233" s="6" t="s">
        <v>103</v>
      </c>
      <c r="C233" s="6" t="s">
        <v>101</v>
      </c>
      <c r="D233" s="6" t="s">
        <v>101</v>
      </c>
      <c r="E233" s="6" t="s">
        <v>238</v>
      </c>
      <c r="F233" s="6"/>
      <c r="G233" s="30">
        <f>G234</f>
        <v>4086</v>
      </c>
      <c r="H233" s="29"/>
      <c r="I233" s="29">
        <v>0</v>
      </c>
      <c r="J233" s="69"/>
      <c r="K233" s="4"/>
      <c r="L233" s="5"/>
    </row>
    <row r="234" spans="1:12" x14ac:dyDescent="0.2">
      <c r="A234" s="118" t="s">
        <v>365</v>
      </c>
      <c r="B234" s="6">
        <v>650</v>
      </c>
      <c r="C234" s="6" t="s">
        <v>101</v>
      </c>
      <c r="D234" s="6" t="s">
        <v>101</v>
      </c>
      <c r="E234" s="7" t="s">
        <v>335</v>
      </c>
      <c r="F234" s="6"/>
      <c r="G234" s="29">
        <f>G235</f>
        <v>4086</v>
      </c>
      <c r="H234" s="29"/>
      <c r="I234" s="29">
        <v>0</v>
      </c>
      <c r="J234" s="69"/>
      <c r="K234" s="4"/>
      <c r="L234" s="5"/>
    </row>
    <row r="235" spans="1:12" x14ac:dyDescent="0.2">
      <c r="A235" s="10" t="s">
        <v>82</v>
      </c>
      <c r="B235" s="6">
        <v>650</v>
      </c>
      <c r="C235" s="6" t="s">
        <v>101</v>
      </c>
      <c r="D235" s="6" t="s">
        <v>101</v>
      </c>
      <c r="E235" s="7" t="s">
        <v>335</v>
      </c>
      <c r="F235" s="6">
        <v>500</v>
      </c>
      <c r="G235" s="29">
        <f>G236</f>
        <v>4086</v>
      </c>
      <c r="H235" s="29"/>
      <c r="I235" s="29">
        <v>0</v>
      </c>
      <c r="J235" s="69"/>
      <c r="K235" s="4"/>
      <c r="L235" s="5"/>
    </row>
    <row r="236" spans="1:12" x14ac:dyDescent="0.2">
      <c r="A236" s="10" t="s">
        <v>83</v>
      </c>
      <c r="B236" s="6">
        <v>650</v>
      </c>
      <c r="C236" s="6" t="s">
        <v>101</v>
      </c>
      <c r="D236" s="6" t="s">
        <v>101</v>
      </c>
      <c r="E236" s="7" t="s">
        <v>335</v>
      </c>
      <c r="F236" s="6">
        <v>540</v>
      </c>
      <c r="G236" s="29">
        <v>4086</v>
      </c>
      <c r="H236" s="29"/>
      <c r="I236" s="29">
        <v>0</v>
      </c>
      <c r="J236" s="69"/>
      <c r="K236" s="4"/>
      <c r="L236" s="5"/>
    </row>
    <row r="237" spans="1:12" ht="63.75" x14ac:dyDescent="0.2">
      <c r="A237" s="49" t="s">
        <v>332</v>
      </c>
      <c r="B237" s="6" t="s">
        <v>103</v>
      </c>
      <c r="C237" s="6" t="s">
        <v>101</v>
      </c>
      <c r="D237" s="6" t="s">
        <v>101</v>
      </c>
      <c r="E237" s="7" t="s">
        <v>144</v>
      </c>
      <c r="F237" s="6"/>
      <c r="G237" s="29">
        <f t="shared" si="10"/>
        <v>59450</v>
      </c>
      <c r="H237" s="29"/>
      <c r="I237" s="29">
        <f t="shared" si="11"/>
        <v>99150</v>
      </c>
      <c r="J237" s="69"/>
      <c r="K237" s="4"/>
      <c r="L237" s="5"/>
    </row>
    <row r="238" spans="1:12" ht="51" x14ac:dyDescent="0.2">
      <c r="A238" s="15" t="s">
        <v>290</v>
      </c>
      <c r="B238" s="6" t="s">
        <v>103</v>
      </c>
      <c r="C238" s="6" t="s">
        <v>101</v>
      </c>
      <c r="D238" s="6" t="s">
        <v>101</v>
      </c>
      <c r="E238" s="7" t="s">
        <v>291</v>
      </c>
      <c r="F238" s="6"/>
      <c r="G238" s="29">
        <f t="shared" si="10"/>
        <v>59450</v>
      </c>
      <c r="H238" s="29"/>
      <c r="I238" s="29">
        <f t="shared" si="11"/>
        <v>99150</v>
      </c>
      <c r="J238" s="69"/>
      <c r="K238" s="4"/>
      <c r="L238" s="5"/>
    </row>
    <row r="239" spans="1:12" ht="38.25" x14ac:dyDescent="0.2">
      <c r="A239" s="28" t="s">
        <v>295</v>
      </c>
      <c r="B239" s="6" t="s">
        <v>103</v>
      </c>
      <c r="C239" s="6" t="s">
        <v>101</v>
      </c>
      <c r="D239" s="6" t="s">
        <v>101</v>
      </c>
      <c r="E239" s="7" t="s">
        <v>292</v>
      </c>
      <c r="F239" s="6"/>
      <c r="G239" s="29">
        <f t="shared" si="10"/>
        <v>59450</v>
      </c>
      <c r="H239" s="29"/>
      <c r="I239" s="29">
        <f t="shared" si="11"/>
        <v>99150</v>
      </c>
      <c r="J239" s="69"/>
      <c r="K239" s="4"/>
      <c r="L239" s="5"/>
    </row>
    <row r="240" spans="1:12" ht="25.5" x14ac:dyDescent="0.2">
      <c r="A240" s="10" t="s">
        <v>157</v>
      </c>
      <c r="B240" s="6" t="s">
        <v>103</v>
      </c>
      <c r="C240" s="6" t="s">
        <v>101</v>
      </c>
      <c r="D240" s="6" t="s">
        <v>101</v>
      </c>
      <c r="E240" s="7" t="s">
        <v>292</v>
      </c>
      <c r="F240" s="6" t="s">
        <v>105</v>
      </c>
      <c r="G240" s="29">
        <f t="shared" si="10"/>
        <v>59450</v>
      </c>
      <c r="H240" s="29"/>
      <c r="I240" s="29">
        <f t="shared" si="11"/>
        <v>99150</v>
      </c>
      <c r="J240" s="69"/>
      <c r="K240" s="4"/>
      <c r="L240" s="5"/>
    </row>
    <row r="241" spans="1:12" ht="38.25" x14ac:dyDescent="0.2">
      <c r="A241" s="10" t="s">
        <v>122</v>
      </c>
      <c r="B241" s="6" t="s">
        <v>103</v>
      </c>
      <c r="C241" s="6" t="s">
        <v>101</v>
      </c>
      <c r="D241" s="6" t="s">
        <v>101</v>
      </c>
      <c r="E241" s="7" t="s">
        <v>292</v>
      </c>
      <c r="F241" s="6" t="s">
        <v>106</v>
      </c>
      <c r="G241" s="29">
        <f t="shared" si="10"/>
        <v>59450</v>
      </c>
      <c r="H241" s="29"/>
      <c r="I241" s="29">
        <f t="shared" si="11"/>
        <v>99150</v>
      </c>
      <c r="J241" s="69"/>
      <c r="K241" s="4"/>
      <c r="L241" s="5"/>
    </row>
    <row r="242" spans="1:12" x14ac:dyDescent="0.2">
      <c r="A242" s="10" t="s">
        <v>245</v>
      </c>
      <c r="B242" s="6" t="s">
        <v>103</v>
      </c>
      <c r="C242" s="6" t="s">
        <v>101</v>
      </c>
      <c r="D242" s="6" t="s">
        <v>101</v>
      </c>
      <c r="E242" s="7" t="s">
        <v>292</v>
      </c>
      <c r="F242" s="6" t="s">
        <v>107</v>
      </c>
      <c r="G242" s="29">
        <f>59450</f>
        <v>59450</v>
      </c>
      <c r="H242" s="29"/>
      <c r="I242" s="29">
        <f>59450+39700</f>
        <v>99150</v>
      </c>
      <c r="J242" s="69"/>
      <c r="K242" s="4"/>
      <c r="L242" s="5"/>
    </row>
    <row r="243" spans="1:12" x14ac:dyDescent="0.2">
      <c r="A243" s="13" t="s">
        <v>115</v>
      </c>
      <c r="B243" s="20">
        <v>650</v>
      </c>
      <c r="C243" s="20" t="s">
        <v>98</v>
      </c>
      <c r="D243" s="20" t="s">
        <v>363</v>
      </c>
      <c r="E243" s="18"/>
      <c r="F243" s="20"/>
      <c r="G243" s="46">
        <f>G244</f>
        <v>6703296.8399999999</v>
      </c>
      <c r="H243" s="46"/>
      <c r="I243" s="46">
        <f>I244</f>
        <v>6758396.8399999999</v>
      </c>
      <c r="J243" s="68"/>
      <c r="K243" s="4"/>
      <c r="L243" s="5"/>
    </row>
    <row r="244" spans="1:12" x14ac:dyDescent="0.2">
      <c r="A244" s="10" t="s">
        <v>70</v>
      </c>
      <c r="B244" s="6">
        <v>650</v>
      </c>
      <c r="C244" s="6" t="s">
        <v>98</v>
      </c>
      <c r="D244" s="6" t="s">
        <v>94</v>
      </c>
      <c r="E244" s="7"/>
      <c r="F244" s="6"/>
      <c r="G244" s="29">
        <f>G245</f>
        <v>6703296.8399999999</v>
      </c>
      <c r="H244" s="29"/>
      <c r="I244" s="29">
        <f>I245</f>
        <v>6758396.8399999999</v>
      </c>
      <c r="J244" s="69"/>
      <c r="K244" s="4"/>
      <c r="L244" s="5"/>
    </row>
    <row r="245" spans="1:12" ht="63.75" x14ac:dyDescent="0.2">
      <c r="A245" s="49" t="s">
        <v>332</v>
      </c>
      <c r="B245" s="14" t="s">
        <v>103</v>
      </c>
      <c r="C245" s="14" t="s">
        <v>98</v>
      </c>
      <c r="D245" s="7" t="s">
        <v>94</v>
      </c>
      <c r="E245" s="7" t="s">
        <v>144</v>
      </c>
      <c r="F245" s="14"/>
      <c r="G245" s="29">
        <f>G246+G251</f>
        <v>6703296.8399999999</v>
      </c>
      <c r="H245" s="29"/>
      <c r="I245" s="29">
        <f>I246+I251</f>
        <v>6758396.8399999999</v>
      </c>
      <c r="J245" s="69"/>
      <c r="K245" s="4"/>
      <c r="L245" s="5"/>
    </row>
    <row r="246" spans="1:12" ht="25.5" x14ac:dyDescent="0.2">
      <c r="A246" s="15" t="s">
        <v>293</v>
      </c>
      <c r="B246" s="14" t="s">
        <v>103</v>
      </c>
      <c r="C246" s="14" t="s">
        <v>98</v>
      </c>
      <c r="D246" s="7" t="s">
        <v>94</v>
      </c>
      <c r="E246" s="14" t="s">
        <v>294</v>
      </c>
      <c r="F246" s="64"/>
      <c r="G246" s="65">
        <f>G247</f>
        <v>0</v>
      </c>
      <c r="H246" s="29"/>
      <c r="I246" s="65">
        <f>I247</f>
        <v>55000</v>
      </c>
      <c r="J246" s="69"/>
      <c r="K246" s="4"/>
      <c r="L246" s="5"/>
    </row>
    <row r="247" spans="1:12" ht="38.25" x14ac:dyDescent="0.2">
      <c r="A247" s="28" t="s">
        <v>295</v>
      </c>
      <c r="B247" s="14">
        <v>650</v>
      </c>
      <c r="C247" s="14" t="s">
        <v>98</v>
      </c>
      <c r="D247" s="7" t="s">
        <v>94</v>
      </c>
      <c r="E247" s="14" t="s">
        <v>296</v>
      </c>
      <c r="F247" s="16"/>
      <c r="G247" s="65">
        <f>G248</f>
        <v>0</v>
      </c>
      <c r="H247" s="29"/>
      <c r="I247" s="65">
        <f>I248</f>
        <v>55000</v>
      </c>
      <c r="J247" s="69"/>
      <c r="K247" s="4"/>
      <c r="L247" s="5"/>
    </row>
    <row r="248" spans="1:12" ht="25.5" x14ac:dyDescent="0.2">
      <c r="A248" s="10" t="s">
        <v>157</v>
      </c>
      <c r="B248" s="6">
        <v>650</v>
      </c>
      <c r="C248" s="6" t="s">
        <v>98</v>
      </c>
      <c r="D248" s="7" t="s">
        <v>94</v>
      </c>
      <c r="E248" s="14" t="s">
        <v>296</v>
      </c>
      <c r="F248" s="6">
        <v>200</v>
      </c>
      <c r="G248" s="60">
        <f>G250</f>
        <v>0</v>
      </c>
      <c r="H248" s="29"/>
      <c r="I248" s="60">
        <f>I250</f>
        <v>55000</v>
      </c>
      <c r="J248" s="69"/>
      <c r="K248" s="4"/>
      <c r="L248" s="5"/>
    </row>
    <row r="249" spans="1:12" ht="38.25" x14ac:dyDescent="0.2">
      <c r="A249" s="10" t="s">
        <v>122</v>
      </c>
      <c r="B249" s="6">
        <v>650</v>
      </c>
      <c r="C249" s="6" t="s">
        <v>98</v>
      </c>
      <c r="D249" s="7" t="s">
        <v>94</v>
      </c>
      <c r="E249" s="14" t="s">
        <v>296</v>
      </c>
      <c r="F249" s="6">
        <v>240</v>
      </c>
      <c r="G249" s="60">
        <f>G250</f>
        <v>0</v>
      </c>
      <c r="H249" s="29"/>
      <c r="I249" s="60">
        <f>I250</f>
        <v>55000</v>
      </c>
      <c r="J249" s="69"/>
      <c r="K249" s="4"/>
      <c r="L249" s="5"/>
    </row>
    <row r="250" spans="1:12" x14ac:dyDescent="0.2">
      <c r="A250" s="10" t="s">
        <v>245</v>
      </c>
      <c r="B250" s="6">
        <v>650</v>
      </c>
      <c r="C250" s="6" t="s">
        <v>98</v>
      </c>
      <c r="D250" s="7" t="s">
        <v>94</v>
      </c>
      <c r="E250" s="14" t="s">
        <v>296</v>
      </c>
      <c r="F250" s="6">
        <v>244</v>
      </c>
      <c r="G250" s="29">
        <v>0</v>
      </c>
      <c r="H250" s="29"/>
      <c r="I250" s="29">
        <v>55000</v>
      </c>
      <c r="J250" s="69"/>
      <c r="K250" s="4"/>
      <c r="L250" s="5"/>
    </row>
    <row r="251" spans="1:12" ht="25.5" x14ac:dyDescent="0.2">
      <c r="A251" s="15" t="s">
        <v>297</v>
      </c>
      <c r="B251" s="14" t="s">
        <v>103</v>
      </c>
      <c r="C251" s="14" t="s">
        <v>98</v>
      </c>
      <c r="D251" s="7" t="s">
        <v>94</v>
      </c>
      <c r="E251" s="14" t="s">
        <v>298</v>
      </c>
      <c r="F251" s="16"/>
      <c r="G251" s="29">
        <f>G252</f>
        <v>6703296.8399999999</v>
      </c>
      <c r="H251" s="29"/>
      <c r="I251" s="29">
        <f>I252</f>
        <v>6703396.8399999999</v>
      </c>
      <c r="J251" s="69"/>
      <c r="K251" s="4"/>
      <c r="L251" s="5"/>
    </row>
    <row r="252" spans="1:12" ht="25.5" x14ac:dyDescent="0.2">
      <c r="A252" s="28" t="s">
        <v>154</v>
      </c>
      <c r="B252" s="14">
        <v>650</v>
      </c>
      <c r="C252" s="14" t="s">
        <v>98</v>
      </c>
      <c r="D252" s="7" t="s">
        <v>94</v>
      </c>
      <c r="E252" s="14" t="s">
        <v>299</v>
      </c>
      <c r="F252" s="16"/>
      <c r="G252" s="29">
        <f>G253+G258+G263</f>
        <v>6703296.8399999999</v>
      </c>
      <c r="H252" s="29"/>
      <c r="I252" s="29">
        <f>I253+I258+I263</f>
        <v>6703396.8399999999</v>
      </c>
      <c r="J252" s="69"/>
      <c r="K252" s="4"/>
      <c r="L252" s="5"/>
    </row>
    <row r="253" spans="1:12" ht="63.75" x14ac:dyDescent="0.2">
      <c r="A253" s="49" t="s">
        <v>88</v>
      </c>
      <c r="B253" s="6">
        <v>650</v>
      </c>
      <c r="C253" s="14" t="s">
        <v>98</v>
      </c>
      <c r="D253" s="7" t="s">
        <v>94</v>
      </c>
      <c r="E253" s="14" t="s">
        <v>299</v>
      </c>
      <c r="F253" s="6">
        <v>100</v>
      </c>
      <c r="G253" s="29">
        <f>G254</f>
        <v>6087916.8399999999</v>
      </c>
      <c r="H253" s="29"/>
      <c r="I253" s="29">
        <f>I254</f>
        <v>6087916.8399999999</v>
      </c>
      <c r="J253" s="69"/>
      <c r="K253" s="4"/>
      <c r="L253" s="5"/>
    </row>
    <row r="254" spans="1:12" ht="25.5" x14ac:dyDescent="0.2">
      <c r="A254" s="10" t="s">
        <v>89</v>
      </c>
      <c r="B254" s="6">
        <v>650</v>
      </c>
      <c r="C254" s="14" t="s">
        <v>98</v>
      </c>
      <c r="D254" s="17" t="s">
        <v>94</v>
      </c>
      <c r="E254" s="14" t="s">
        <v>299</v>
      </c>
      <c r="F254" s="6">
        <v>110</v>
      </c>
      <c r="G254" s="29">
        <f>G255+G256+G257</f>
        <v>6087916.8399999999</v>
      </c>
      <c r="H254" s="29"/>
      <c r="I254" s="29">
        <f>I255+I256+I257</f>
        <v>6087916.8399999999</v>
      </c>
      <c r="J254" s="69"/>
      <c r="K254" s="4"/>
      <c r="L254" s="5"/>
    </row>
    <row r="255" spans="1:12" x14ac:dyDescent="0.2">
      <c r="A255" s="10" t="s">
        <v>174</v>
      </c>
      <c r="B255" s="6">
        <v>650</v>
      </c>
      <c r="C255" s="14" t="s">
        <v>98</v>
      </c>
      <c r="D255" s="17" t="s">
        <v>94</v>
      </c>
      <c r="E255" s="14" t="s">
        <v>299</v>
      </c>
      <c r="F255" s="6">
        <v>111</v>
      </c>
      <c r="G255" s="29">
        <v>4637416.93</v>
      </c>
      <c r="H255" s="29"/>
      <c r="I255" s="29">
        <v>4637416.93</v>
      </c>
      <c r="J255" s="69"/>
      <c r="K255" s="4"/>
      <c r="L255" s="5"/>
    </row>
    <row r="256" spans="1:12" ht="25.5" x14ac:dyDescent="0.2">
      <c r="A256" s="10" t="s">
        <v>175</v>
      </c>
      <c r="B256" s="6">
        <v>650</v>
      </c>
      <c r="C256" s="14" t="s">
        <v>98</v>
      </c>
      <c r="D256" s="17" t="s">
        <v>94</v>
      </c>
      <c r="E256" s="14" t="s">
        <v>299</v>
      </c>
      <c r="F256" s="6">
        <v>112</v>
      </c>
      <c r="G256" s="29">
        <v>50000</v>
      </c>
      <c r="H256" s="29"/>
      <c r="I256" s="29">
        <v>50000</v>
      </c>
      <c r="J256" s="69"/>
      <c r="K256" s="4"/>
      <c r="L256" s="5"/>
    </row>
    <row r="257" spans="1:12" ht="51" x14ac:dyDescent="0.2">
      <c r="A257" s="10" t="s">
        <v>176</v>
      </c>
      <c r="B257" s="6">
        <v>650</v>
      </c>
      <c r="C257" s="14" t="s">
        <v>98</v>
      </c>
      <c r="D257" s="17" t="s">
        <v>94</v>
      </c>
      <c r="E257" s="14" t="s">
        <v>299</v>
      </c>
      <c r="F257" s="6" t="s">
        <v>141</v>
      </c>
      <c r="G257" s="29">
        <v>1400499.91</v>
      </c>
      <c r="H257" s="29"/>
      <c r="I257" s="29">
        <v>1400499.91</v>
      </c>
      <c r="J257" s="69"/>
      <c r="K257" s="4"/>
      <c r="L257" s="5"/>
    </row>
    <row r="258" spans="1:12" ht="25.5" x14ac:dyDescent="0.2">
      <c r="A258" s="10" t="s">
        <v>157</v>
      </c>
      <c r="B258" s="6">
        <v>650</v>
      </c>
      <c r="C258" s="14" t="s">
        <v>98</v>
      </c>
      <c r="D258" s="17" t="s">
        <v>94</v>
      </c>
      <c r="E258" s="14" t="s">
        <v>299</v>
      </c>
      <c r="F258" s="6">
        <v>200</v>
      </c>
      <c r="G258" s="29">
        <f>G259</f>
        <v>600380</v>
      </c>
      <c r="H258" s="29"/>
      <c r="I258" s="29">
        <f>I259</f>
        <v>600480</v>
      </c>
      <c r="J258" s="69"/>
      <c r="K258" s="4"/>
      <c r="L258" s="5"/>
    </row>
    <row r="259" spans="1:12" ht="38.25" x14ac:dyDescent="0.2">
      <c r="A259" s="10" t="s">
        <v>122</v>
      </c>
      <c r="B259" s="6">
        <v>650</v>
      </c>
      <c r="C259" s="14" t="s">
        <v>98</v>
      </c>
      <c r="D259" s="17" t="s">
        <v>94</v>
      </c>
      <c r="E259" s="14" t="s">
        <v>299</v>
      </c>
      <c r="F259" s="6">
        <v>240</v>
      </c>
      <c r="G259" s="29">
        <f>G260+G261+G262</f>
        <v>600380</v>
      </c>
      <c r="H259" s="29"/>
      <c r="I259" s="29">
        <f>I260+I261+I262</f>
        <v>600480</v>
      </c>
      <c r="J259" s="69"/>
      <c r="K259" s="4"/>
      <c r="L259" s="5"/>
    </row>
    <row r="260" spans="1:12" ht="25.5" x14ac:dyDescent="0.2">
      <c r="A260" s="10" t="s">
        <v>86</v>
      </c>
      <c r="B260" s="6">
        <v>650</v>
      </c>
      <c r="C260" s="14" t="s">
        <v>98</v>
      </c>
      <c r="D260" s="17" t="s">
        <v>94</v>
      </c>
      <c r="E260" s="14" t="s">
        <v>299</v>
      </c>
      <c r="F260" s="6">
        <v>242</v>
      </c>
      <c r="G260" s="29">
        <f>35000+7400</f>
        <v>42400</v>
      </c>
      <c r="H260" s="29"/>
      <c r="I260" s="29">
        <f>35100+7400</f>
        <v>42500</v>
      </c>
      <c r="J260" s="69"/>
      <c r="K260" s="4"/>
      <c r="L260" s="5"/>
    </row>
    <row r="261" spans="1:12" x14ac:dyDescent="0.2">
      <c r="A261" s="10" t="s">
        <v>245</v>
      </c>
      <c r="B261" s="6">
        <v>650</v>
      </c>
      <c r="C261" s="14" t="s">
        <v>98</v>
      </c>
      <c r="D261" s="17" t="s">
        <v>94</v>
      </c>
      <c r="E261" s="14" t="s">
        <v>299</v>
      </c>
      <c r="F261" s="6">
        <v>244</v>
      </c>
      <c r="G261" s="29">
        <f>20880+22100+15000</f>
        <v>57980</v>
      </c>
      <c r="H261" s="29"/>
      <c r="I261" s="29">
        <f>20880+22100+15000</f>
        <v>57980</v>
      </c>
      <c r="J261" s="69"/>
      <c r="K261" s="4"/>
      <c r="L261" s="5"/>
    </row>
    <row r="262" spans="1:12" x14ac:dyDescent="0.2">
      <c r="A262" s="10" t="s">
        <v>362</v>
      </c>
      <c r="B262" s="6">
        <v>650</v>
      </c>
      <c r="C262" s="14" t="s">
        <v>98</v>
      </c>
      <c r="D262" s="17" t="s">
        <v>94</v>
      </c>
      <c r="E262" s="14" t="s">
        <v>299</v>
      </c>
      <c r="F262" s="6" t="s">
        <v>361</v>
      </c>
      <c r="G262" s="29">
        <v>500000</v>
      </c>
      <c r="H262" s="29"/>
      <c r="I262" s="29">
        <v>500000</v>
      </c>
      <c r="J262" s="69"/>
      <c r="K262" s="4"/>
      <c r="L262" s="5"/>
    </row>
    <row r="263" spans="1:12" x14ac:dyDescent="0.2">
      <c r="A263" s="10" t="s">
        <v>81</v>
      </c>
      <c r="B263" s="6">
        <v>650</v>
      </c>
      <c r="C263" s="14" t="s">
        <v>98</v>
      </c>
      <c r="D263" s="17" t="s">
        <v>94</v>
      </c>
      <c r="E263" s="14" t="s">
        <v>299</v>
      </c>
      <c r="F263" s="6">
        <v>800</v>
      </c>
      <c r="G263" s="29">
        <f>G264</f>
        <v>15000</v>
      </c>
      <c r="H263" s="29"/>
      <c r="I263" s="29">
        <f>I264</f>
        <v>15000</v>
      </c>
      <c r="J263" s="69"/>
      <c r="K263" s="47"/>
      <c r="L263" s="48"/>
    </row>
    <row r="264" spans="1:12" x14ac:dyDescent="0.2">
      <c r="A264" s="10" t="s">
        <v>158</v>
      </c>
      <c r="B264" s="6">
        <v>650</v>
      </c>
      <c r="C264" s="14" t="s">
        <v>98</v>
      </c>
      <c r="D264" s="17" t="s">
        <v>94</v>
      </c>
      <c r="E264" s="14" t="s">
        <v>299</v>
      </c>
      <c r="F264" s="6">
        <v>850</v>
      </c>
      <c r="G264" s="29">
        <f>G265</f>
        <v>15000</v>
      </c>
      <c r="H264" s="29"/>
      <c r="I264" s="29">
        <f>I265</f>
        <v>15000</v>
      </c>
      <c r="J264" s="69"/>
      <c r="K264" s="4"/>
      <c r="L264" s="5"/>
    </row>
    <row r="265" spans="1:12" ht="25.5" x14ac:dyDescent="0.2">
      <c r="A265" s="10" t="s">
        <v>143</v>
      </c>
      <c r="B265" s="6" t="s">
        <v>103</v>
      </c>
      <c r="C265" s="14" t="s">
        <v>98</v>
      </c>
      <c r="D265" s="17" t="s">
        <v>94</v>
      </c>
      <c r="E265" s="14" t="s">
        <v>299</v>
      </c>
      <c r="F265" s="6" t="s">
        <v>142</v>
      </c>
      <c r="G265" s="29">
        <v>15000</v>
      </c>
      <c r="H265" s="29"/>
      <c r="I265" s="29">
        <v>15000</v>
      </c>
      <c r="J265" s="69"/>
      <c r="K265" s="4"/>
      <c r="L265" s="5"/>
    </row>
    <row r="266" spans="1:12" x14ac:dyDescent="0.2">
      <c r="A266" s="13" t="s">
        <v>71</v>
      </c>
      <c r="B266" s="20">
        <v>650</v>
      </c>
      <c r="C266" s="20">
        <v>10</v>
      </c>
      <c r="D266" s="18" t="s">
        <v>363</v>
      </c>
      <c r="E266" s="20"/>
      <c r="F266" s="20"/>
      <c r="G266" s="46">
        <f>G267</f>
        <v>252000</v>
      </c>
      <c r="H266" s="46"/>
      <c r="I266" s="46">
        <f>I267</f>
        <v>252000</v>
      </c>
      <c r="J266" s="68"/>
      <c r="K266" s="4"/>
      <c r="L266" s="5"/>
    </row>
    <row r="267" spans="1:12" x14ac:dyDescent="0.2">
      <c r="A267" s="10" t="s">
        <v>72</v>
      </c>
      <c r="B267" s="6">
        <v>650</v>
      </c>
      <c r="C267" s="6">
        <v>10</v>
      </c>
      <c r="D267" s="7" t="s">
        <v>94</v>
      </c>
      <c r="E267" s="6"/>
      <c r="F267" s="6"/>
      <c r="G267" s="29">
        <f>G268</f>
        <v>252000</v>
      </c>
      <c r="H267" s="29"/>
      <c r="I267" s="29">
        <f>I268</f>
        <v>252000</v>
      </c>
      <c r="J267" s="69"/>
      <c r="K267" s="4"/>
      <c r="L267" s="5"/>
    </row>
    <row r="268" spans="1:12" ht="63.75" x14ac:dyDescent="0.2">
      <c r="A268" s="49" t="s">
        <v>229</v>
      </c>
      <c r="B268" s="6">
        <v>650</v>
      </c>
      <c r="C268" s="6">
        <v>10</v>
      </c>
      <c r="D268" s="7" t="s">
        <v>94</v>
      </c>
      <c r="E268" s="6" t="s">
        <v>140</v>
      </c>
      <c r="F268" s="6"/>
      <c r="G268" s="29">
        <f>G269</f>
        <v>252000</v>
      </c>
      <c r="H268" s="31"/>
      <c r="I268" s="29">
        <f>I269</f>
        <v>252000</v>
      </c>
      <c r="J268" s="8"/>
      <c r="K268" s="4"/>
      <c r="L268" s="5"/>
    </row>
    <row r="269" spans="1:12" ht="38.25" x14ac:dyDescent="0.2">
      <c r="A269" s="15" t="s">
        <v>301</v>
      </c>
      <c r="B269" s="6">
        <v>650</v>
      </c>
      <c r="C269" s="6">
        <v>10</v>
      </c>
      <c r="D269" s="7" t="s">
        <v>94</v>
      </c>
      <c r="E269" s="6" t="s">
        <v>302</v>
      </c>
      <c r="F269" s="6"/>
      <c r="G269" s="29">
        <f>G271</f>
        <v>252000</v>
      </c>
      <c r="H269" s="31"/>
      <c r="I269" s="29">
        <f>I271</f>
        <v>252000</v>
      </c>
      <c r="J269" s="72"/>
      <c r="K269" s="47"/>
      <c r="L269" s="48"/>
    </row>
    <row r="270" spans="1:12" ht="38.25" x14ac:dyDescent="0.2">
      <c r="A270" s="15" t="s">
        <v>155</v>
      </c>
      <c r="B270" s="6">
        <v>650</v>
      </c>
      <c r="C270" s="6">
        <v>10</v>
      </c>
      <c r="D270" s="7" t="s">
        <v>94</v>
      </c>
      <c r="E270" s="6" t="s">
        <v>303</v>
      </c>
      <c r="F270" s="6"/>
      <c r="G270" s="29">
        <f>G271</f>
        <v>252000</v>
      </c>
      <c r="H270" s="31"/>
      <c r="I270" s="29">
        <f>I271</f>
        <v>252000</v>
      </c>
      <c r="J270" s="8"/>
      <c r="K270" s="4"/>
      <c r="L270" s="5"/>
    </row>
    <row r="271" spans="1:12" ht="25.5" x14ac:dyDescent="0.2">
      <c r="A271" s="10" t="s">
        <v>90</v>
      </c>
      <c r="B271" s="6">
        <v>650</v>
      </c>
      <c r="C271" s="6">
        <v>10</v>
      </c>
      <c r="D271" s="7" t="s">
        <v>94</v>
      </c>
      <c r="E271" s="6" t="s">
        <v>303</v>
      </c>
      <c r="F271" s="6">
        <v>300</v>
      </c>
      <c r="G271" s="29">
        <f>G272</f>
        <v>252000</v>
      </c>
      <c r="H271" s="29"/>
      <c r="I271" s="29">
        <f>I272</f>
        <v>252000</v>
      </c>
      <c r="J271" s="69"/>
      <c r="K271" s="4"/>
      <c r="L271" s="5"/>
    </row>
    <row r="272" spans="1:12" ht="25.5" x14ac:dyDescent="0.2">
      <c r="A272" s="10" t="s">
        <v>368</v>
      </c>
      <c r="B272" s="6">
        <v>650</v>
      </c>
      <c r="C272" s="6">
        <v>10</v>
      </c>
      <c r="D272" s="7" t="s">
        <v>94</v>
      </c>
      <c r="E272" s="6" t="s">
        <v>303</v>
      </c>
      <c r="F272" s="6" t="s">
        <v>370</v>
      </c>
      <c r="G272" s="29">
        <f>G273</f>
        <v>252000</v>
      </c>
      <c r="H272" s="31"/>
      <c r="I272" s="29">
        <f>I273</f>
        <v>252000</v>
      </c>
      <c r="J272" s="8"/>
    </row>
    <row r="273" spans="1:10" x14ac:dyDescent="0.2">
      <c r="A273" s="10" t="s">
        <v>369</v>
      </c>
      <c r="B273" s="6">
        <v>650</v>
      </c>
      <c r="C273" s="6">
        <v>10</v>
      </c>
      <c r="D273" s="7" t="s">
        <v>94</v>
      </c>
      <c r="E273" s="6" t="s">
        <v>303</v>
      </c>
      <c r="F273" s="6" t="s">
        <v>371</v>
      </c>
      <c r="G273" s="29">
        <v>252000</v>
      </c>
      <c r="H273" s="31"/>
      <c r="I273" s="29">
        <v>252000</v>
      </c>
      <c r="J273" s="8"/>
    </row>
    <row r="274" spans="1:10" x14ac:dyDescent="0.2">
      <c r="A274" s="13" t="s">
        <v>73</v>
      </c>
      <c r="B274" s="20">
        <v>650</v>
      </c>
      <c r="C274" s="20">
        <v>11</v>
      </c>
      <c r="D274" s="18" t="s">
        <v>363</v>
      </c>
      <c r="E274" s="20"/>
      <c r="F274" s="20"/>
      <c r="G274" s="46">
        <f t="shared" ref="G274:G280" si="12">G275</f>
        <v>5000</v>
      </c>
      <c r="H274" s="46"/>
      <c r="I274" s="46">
        <f t="shared" ref="I274:I280" si="13">I275</f>
        <v>5000</v>
      </c>
      <c r="J274" s="68"/>
    </row>
    <row r="275" spans="1:10" x14ac:dyDescent="0.2">
      <c r="A275" s="10" t="s">
        <v>91</v>
      </c>
      <c r="B275" s="6">
        <v>650</v>
      </c>
      <c r="C275" s="6">
        <v>11</v>
      </c>
      <c r="D275" s="7" t="s">
        <v>94</v>
      </c>
      <c r="E275" s="6"/>
      <c r="F275" s="6"/>
      <c r="G275" s="29">
        <f t="shared" si="12"/>
        <v>5000</v>
      </c>
      <c r="H275" s="29"/>
      <c r="I275" s="29">
        <f t="shared" si="13"/>
        <v>5000</v>
      </c>
      <c r="J275" s="69"/>
    </row>
    <row r="276" spans="1:10" ht="56.25" customHeight="1" x14ac:dyDescent="0.2">
      <c r="A276" s="49" t="s">
        <v>332</v>
      </c>
      <c r="B276" s="6">
        <v>650</v>
      </c>
      <c r="C276" s="6">
        <v>11</v>
      </c>
      <c r="D276" s="7" t="s">
        <v>94</v>
      </c>
      <c r="E276" s="6" t="s">
        <v>144</v>
      </c>
      <c r="F276" s="6"/>
      <c r="G276" s="29">
        <f t="shared" si="12"/>
        <v>5000</v>
      </c>
      <c r="H276" s="31"/>
      <c r="I276" s="29">
        <f t="shared" si="13"/>
        <v>5000</v>
      </c>
      <c r="J276" s="8"/>
    </row>
    <row r="277" spans="1:10" ht="51" x14ac:dyDescent="0.2">
      <c r="A277" s="15" t="s">
        <v>304</v>
      </c>
      <c r="B277" s="6" t="s">
        <v>103</v>
      </c>
      <c r="C277" s="6" t="s">
        <v>114</v>
      </c>
      <c r="D277" s="7" t="s">
        <v>94</v>
      </c>
      <c r="E277" s="6" t="s">
        <v>305</v>
      </c>
      <c r="F277" s="6"/>
      <c r="G277" s="29">
        <f t="shared" si="12"/>
        <v>5000</v>
      </c>
      <c r="H277" s="31"/>
      <c r="I277" s="29">
        <f t="shared" si="13"/>
        <v>5000</v>
      </c>
      <c r="J277" s="8"/>
    </row>
    <row r="278" spans="1:10" ht="25.5" x14ac:dyDescent="0.2">
      <c r="A278" s="15" t="s">
        <v>306</v>
      </c>
      <c r="B278" s="6">
        <v>650</v>
      </c>
      <c r="C278" s="6">
        <v>11</v>
      </c>
      <c r="D278" s="7" t="s">
        <v>94</v>
      </c>
      <c r="E278" s="6" t="s">
        <v>307</v>
      </c>
      <c r="F278" s="6"/>
      <c r="G278" s="29">
        <f t="shared" si="12"/>
        <v>5000</v>
      </c>
      <c r="H278" s="31"/>
      <c r="I278" s="29">
        <f t="shared" si="13"/>
        <v>5000</v>
      </c>
      <c r="J278" s="8"/>
    </row>
    <row r="279" spans="1:10" ht="25.5" x14ac:dyDescent="0.2">
      <c r="A279" s="10" t="s">
        <v>157</v>
      </c>
      <c r="B279" s="6">
        <v>650</v>
      </c>
      <c r="C279" s="6">
        <v>11</v>
      </c>
      <c r="D279" s="7" t="s">
        <v>94</v>
      </c>
      <c r="E279" s="6" t="s">
        <v>307</v>
      </c>
      <c r="F279" s="6">
        <v>200</v>
      </c>
      <c r="G279" s="29">
        <f t="shared" si="12"/>
        <v>5000</v>
      </c>
      <c r="H279" s="31"/>
      <c r="I279" s="29">
        <f t="shared" si="13"/>
        <v>5000</v>
      </c>
      <c r="J279" s="8"/>
    </row>
    <row r="280" spans="1:10" ht="38.25" x14ac:dyDescent="0.2">
      <c r="A280" s="10" t="s">
        <v>122</v>
      </c>
      <c r="B280" s="6">
        <v>650</v>
      </c>
      <c r="C280" s="6">
        <v>11</v>
      </c>
      <c r="D280" s="7" t="s">
        <v>94</v>
      </c>
      <c r="E280" s="6" t="s">
        <v>307</v>
      </c>
      <c r="F280" s="6">
        <v>240</v>
      </c>
      <c r="G280" s="29">
        <f t="shared" si="12"/>
        <v>5000</v>
      </c>
      <c r="H280" s="63"/>
      <c r="I280" s="29">
        <f t="shared" si="13"/>
        <v>5000</v>
      </c>
      <c r="J280" s="72"/>
    </row>
    <row r="281" spans="1:10" x14ac:dyDescent="0.2">
      <c r="A281" s="10" t="s">
        <v>245</v>
      </c>
      <c r="B281" s="6">
        <v>650</v>
      </c>
      <c r="C281" s="6">
        <v>11</v>
      </c>
      <c r="D281" s="7" t="s">
        <v>94</v>
      </c>
      <c r="E281" s="6" t="s">
        <v>307</v>
      </c>
      <c r="F281" s="6">
        <v>244</v>
      </c>
      <c r="G281" s="29">
        <v>5000</v>
      </c>
      <c r="H281" s="63"/>
      <c r="I281" s="29">
        <v>5000</v>
      </c>
      <c r="J281" s="72"/>
    </row>
    <row r="282" spans="1:10" x14ac:dyDescent="0.2">
      <c r="A282" s="66" t="s">
        <v>92</v>
      </c>
      <c r="B282" s="66"/>
      <c r="C282" s="66"/>
      <c r="D282" s="66"/>
      <c r="E282" s="66"/>
      <c r="F282" s="66"/>
      <c r="G282" s="46">
        <f>G13+G87+G98+G134+G171+G229+G243+G266+G274</f>
        <v>44833402.469999999</v>
      </c>
      <c r="H282" s="46">
        <f>H13+H87+H98+H134+H171+H229+H243+H266+H274</f>
        <v>756312.79</v>
      </c>
      <c r="I282" s="46">
        <f>I13+I87+I98+I134+I171+I229+I243+I266+I274</f>
        <v>45774664.469999999</v>
      </c>
      <c r="J282" s="46">
        <f>J13+J87+J98+J134+J171+J229+J243+J266+J274</f>
        <v>778912.79</v>
      </c>
    </row>
    <row r="287" spans="1:10" x14ac:dyDescent="0.2">
      <c r="I287" s="95"/>
    </row>
  </sheetData>
  <autoFilter ref="A12:J285"/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1" type="noConversion"/>
  <pageMargins left="0.70866141732283472" right="0" top="0.74803149606299213" bottom="0.74803149606299213" header="0" footer="0"/>
  <pageSetup paperSize="9" scale="73" fitToHeight="1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workbookViewId="0">
      <selection activeCell="F19" sqref="F19"/>
    </sheetView>
  </sheetViews>
  <sheetFormatPr defaultColWidth="9.140625" defaultRowHeight="12.75" x14ac:dyDescent="0.2"/>
  <cols>
    <col min="1" max="1" width="57.42578125" style="9" customWidth="1"/>
    <col min="2" max="2" width="24.85546875" style="9" customWidth="1"/>
    <col min="3" max="3" width="15" style="9" customWidth="1"/>
    <col min="4" max="16384" width="9.140625" style="9"/>
  </cols>
  <sheetData>
    <row r="1" spans="1:4" ht="15.75" x14ac:dyDescent="0.25">
      <c r="A1" s="156" t="s">
        <v>389</v>
      </c>
      <c r="B1" s="156"/>
      <c r="C1" s="156"/>
    </row>
    <row r="2" spans="1:4" x14ac:dyDescent="0.2">
      <c r="A2" s="152" t="s">
        <v>125</v>
      </c>
      <c r="B2" s="152"/>
      <c r="C2" s="152"/>
      <c r="D2" s="5"/>
    </row>
    <row r="3" spans="1:4" x14ac:dyDescent="0.2">
      <c r="A3" s="152" t="s">
        <v>102</v>
      </c>
      <c r="B3" s="152"/>
      <c r="C3" s="152"/>
    </row>
    <row r="4" spans="1:4" x14ac:dyDescent="0.2">
      <c r="A4" s="152" t="s">
        <v>47</v>
      </c>
      <c r="B4" s="152"/>
      <c r="C4" s="152"/>
    </row>
    <row r="5" spans="1:4" x14ac:dyDescent="0.2">
      <c r="A5" s="5"/>
      <c r="B5" s="152" t="s">
        <v>416</v>
      </c>
      <c r="C5" s="152"/>
    </row>
    <row r="6" spans="1:4" x14ac:dyDescent="0.2">
      <c r="A6" s="97"/>
      <c r="B6" s="97"/>
    </row>
    <row r="7" spans="1:4" ht="54.75" customHeight="1" x14ac:dyDescent="0.25">
      <c r="A7" s="157" t="s">
        <v>403</v>
      </c>
      <c r="B7" s="157"/>
      <c r="C7" s="157"/>
    </row>
    <row r="8" spans="1:4" ht="17.25" customHeight="1" x14ac:dyDescent="0.25">
      <c r="A8" s="157"/>
      <c r="B8" s="157"/>
      <c r="C8" s="157"/>
    </row>
    <row r="9" spans="1:4" ht="15.75" x14ac:dyDescent="0.25">
      <c r="A9" s="98"/>
      <c r="B9" s="98"/>
    </row>
    <row r="10" spans="1:4" x14ac:dyDescent="0.2">
      <c r="A10" s="161" t="s">
        <v>342</v>
      </c>
      <c r="B10" s="161" t="s">
        <v>132</v>
      </c>
      <c r="C10" s="163" t="s">
        <v>353</v>
      </c>
    </row>
    <row r="11" spans="1:4" ht="27" customHeight="1" x14ac:dyDescent="0.2">
      <c r="A11" s="162"/>
      <c r="B11" s="162"/>
      <c r="C11" s="163"/>
    </row>
    <row r="12" spans="1:4" ht="25.5" x14ac:dyDescent="0.2">
      <c r="A12" s="120" t="s">
        <v>414</v>
      </c>
      <c r="B12" s="140" t="s">
        <v>413</v>
      </c>
      <c r="C12" s="141">
        <f>C13</f>
        <v>7625778.6799999997</v>
      </c>
    </row>
    <row r="13" spans="1:4" x14ac:dyDescent="0.2">
      <c r="A13" s="120" t="s">
        <v>372</v>
      </c>
      <c r="B13" s="140" t="s">
        <v>377</v>
      </c>
      <c r="C13" s="142">
        <f>C17+C21</f>
        <v>7625778.6799999997</v>
      </c>
    </row>
    <row r="14" spans="1:4" x14ac:dyDescent="0.2">
      <c r="A14" s="119" t="s">
        <v>373</v>
      </c>
      <c r="B14" s="116" t="s">
        <v>374</v>
      </c>
      <c r="C14" s="106">
        <f>C15</f>
        <v>-49267310.200000003</v>
      </c>
    </row>
    <row r="15" spans="1:4" s="102" customFormat="1" x14ac:dyDescent="0.2">
      <c r="A15" s="107" t="s">
        <v>343</v>
      </c>
      <c r="B15" s="112" t="s">
        <v>344</v>
      </c>
      <c r="C15" s="106">
        <f>C16</f>
        <v>-49267310.200000003</v>
      </c>
    </row>
    <row r="16" spans="1:4" x14ac:dyDescent="0.2">
      <c r="A16" s="107" t="s">
        <v>345</v>
      </c>
      <c r="B16" s="112" t="s">
        <v>346</v>
      </c>
      <c r="C16" s="106">
        <f>C17</f>
        <v>-49267310.200000003</v>
      </c>
    </row>
    <row r="17" spans="1:3" ht="25.5" x14ac:dyDescent="0.2">
      <c r="A17" s="108" t="s">
        <v>160</v>
      </c>
      <c r="B17" s="112" t="s">
        <v>347</v>
      </c>
      <c r="C17" s="106">
        <f>-'Пр.1 (дох 23)'!C75</f>
        <v>-49267310.200000003</v>
      </c>
    </row>
    <row r="18" spans="1:3" x14ac:dyDescent="0.2">
      <c r="A18" s="108" t="s">
        <v>375</v>
      </c>
      <c r="B18" s="112" t="s">
        <v>376</v>
      </c>
      <c r="C18" s="111">
        <f>C19</f>
        <v>56893088.880000003</v>
      </c>
    </row>
    <row r="19" spans="1:3" s="102" customFormat="1" x14ac:dyDescent="0.2">
      <c r="A19" s="109" t="s">
        <v>348</v>
      </c>
      <c r="B19" s="110" t="s">
        <v>349</v>
      </c>
      <c r="C19" s="111">
        <f>C20</f>
        <v>56893088.880000003</v>
      </c>
    </row>
    <row r="20" spans="1:3" x14ac:dyDescent="0.2">
      <c r="A20" s="109" t="s">
        <v>350</v>
      </c>
      <c r="B20" s="110" t="s">
        <v>351</v>
      </c>
      <c r="C20" s="111">
        <f>C21</f>
        <v>56893088.880000003</v>
      </c>
    </row>
    <row r="21" spans="1:3" ht="25.5" x14ac:dyDescent="0.2">
      <c r="A21" s="108" t="s">
        <v>161</v>
      </c>
      <c r="B21" s="110" t="s">
        <v>352</v>
      </c>
      <c r="C21" s="111">
        <f>'Пр.9 (вед23)'!G313</f>
        <v>56893088.880000003</v>
      </c>
    </row>
    <row r="26" spans="1:3" x14ac:dyDescent="0.2">
      <c r="C26" s="114"/>
    </row>
  </sheetData>
  <mergeCells count="10">
    <mergeCell ref="A10:A11"/>
    <mergeCell ref="B10:B11"/>
    <mergeCell ref="C10:C11"/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H20" sqref="H20"/>
    </sheetView>
  </sheetViews>
  <sheetFormatPr defaultColWidth="9.140625" defaultRowHeight="12.75" x14ac:dyDescent="0.2"/>
  <cols>
    <col min="1" max="1" width="57.42578125" style="9" customWidth="1"/>
    <col min="2" max="2" width="24.28515625" style="9" customWidth="1"/>
    <col min="3" max="3" width="12.28515625" style="9" customWidth="1"/>
    <col min="4" max="4" width="12.7109375" style="9" customWidth="1"/>
    <col min="5" max="16384" width="9.140625" style="9"/>
  </cols>
  <sheetData>
    <row r="1" spans="1:4" ht="15.75" x14ac:dyDescent="0.25">
      <c r="B1" s="156" t="s">
        <v>381</v>
      </c>
      <c r="C1" s="156"/>
      <c r="D1" s="156"/>
    </row>
    <row r="2" spans="1:4" x14ac:dyDescent="0.2">
      <c r="B2" s="152" t="s">
        <v>125</v>
      </c>
      <c r="C2" s="152"/>
      <c r="D2" s="152"/>
    </row>
    <row r="3" spans="1:4" x14ac:dyDescent="0.2">
      <c r="B3" s="152" t="s">
        <v>102</v>
      </c>
      <c r="C3" s="152"/>
      <c r="D3" s="152"/>
    </row>
    <row r="4" spans="1:4" x14ac:dyDescent="0.2">
      <c r="B4" s="152" t="s">
        <v>47</v>
      </c>
      <c r="C4" s="152"/>
      <c r="D4" s="152"/>
    </row>
    <row r="5" spans="1:4" x14ac:dyDescent="0.2">
      <c r="A5" s="5"/>
      <c r="B5" s="152" t="s">
        <v>416</v>
      </c>
      <c r="C5" s="152"/>
      <c r="D5" s="152"/>
    </row>
    <row r="6" spans="1:4" x14ac:dyDescent="0.2">
      <c r="A6" s="97"/>
      <c r="B6" s="97"/>
    </row>
    <row r="7" spans="1:4" ht="54.75" customHeight="1" x14ac:dyDescent="0.25">
      <c r="A7" s="157" t="s">
        <v>169</v>
      </c>
      <c r="B7" s="157"/>
      <c r="C7" s="157"/>
    </row>
    <row r="8" spans="1:4" ht="17.25" customHeight="1" x14ac:dyDescent="0.25">
      <c r="A8" s="157" t="s">
        <v>404</v>
      </c>
      <c r="B8" s="157"/>
      <c r="C8" s="157"/>
    </row>
    <row r="9" spans="1:4" ht="15.75" x14ac:dyDescent="0.25">
      <c r="A9" s="98"/>
      <c r="B9" s="98"/>
      <c r="C9" s="164" t="s">
        <v>185</v>
      </c>
      <c r="D9" s="165"/>
    </row>
    <row r="10" spans="1:4" ht="48" x14ac:dyDescent="0.2">
      <c r="A10" s="104" t="s">
        <v>131</v>
      </c>
      <c r="B10" s="105" t="s">
        <v>132</v>
      </c>
      <c r="C10" s="105" t="s">
        <v>410</v>
      </c>
      <c r="D10" s="105" t="s">
        <v>411</v>
      </c>
    </row>
    <row r="11" spans="1:4" ht="26.25" customHeight="1" x14ac:dyDescent="0.2">
      <c r="A11" s="120" t="s">
        <v>414</v>
      </c>
      <c r="B11" s="144" t="s">
        <v>413</v>
      </c>
      <c r="C11" s="145">
        <f>C12</f>
        <v>0</v>
      </c>
      <c r="D11" s="145">
        <v>0</v>
      </c>
    </row>
    <row r="12" spans="1:4" ht="18.75" customHeight="1" x14ac:dyDescent="0.2">
      <c r="A12" s="143" t="s">
        <v>372</v>
      </c>
      <c r="B12" s="144" t="s">
        <v>377</v>
      </c>
      <c r="C12" s="146">
        <f>C16+C20</f>
        <v>0</v>
      </c>
      <c r="D12" s="146">
        <f>D16+D20</f>
        <v>0</v>
      </c>
    </row>
    <row r="13" spans="1:4" x14ac:dyDescent="0.2">
      <c r="A13" s="119" t="s">
        <v>373</v>
      </c>
      <c r="B13" s="117" t="s">
        <v>374</v>
      </c>
      <c r="C13" s="113">
        <f t="shared" ref="C13:D15" si="0">C14</f>
        <v>-44833402.469999999</v>
      </c>
      <c r="D13" s="113">
        <f t="shared" si="0"/>
        <v>-45774664.469999999</v>
      </c>
    </row>
    <row r="14" spans="1:4" ht="13.5" customHeight="1" x14ac:dyDescent="0.2">
      <c r="A14" s="107" t="s">
        <v>343</v>
      </c>
      <c r="B14" s="112" t="s">
        <v>344</v>
      </c>
      <c r="C14" s="113">
        <f t="shared" si="0"/>
        <v>-44833402.469999999</v>
      </c>
      <c r="D14" s="113">
        <f t="shared" si="0"/>
        <v>-45774664.469999999</v>
      </c>
    </row>
    <row r="15" spans="1:4" x14ac:dyDescent="0.2">
      <c r="A15" s="107" t="s">
        <v>345</v>
      </c>
      <c r="B15" s="112" t="s">
        <v>346</v>
      </c>
      <c r="C15" s="113">
        <f t="shared" si="0"/>
        <v>-44833402.469999999</v>
      </c>
      <c r="D15" s="113">
        <f t="shared" si="0"/>
        <v>-45774664.469999999</v>
      </c>
    </row>
    <row r="16" spans="1:4" ht="25.5" x14ac:dyDescent="0.2">
      <c r="A16" s="108" t="s">
        <v>160</v>
      </c>
      <c r="B16" s="112" t="s">
        <v>347</v>
      </c>
      <c r="C16" s="106">
        <f>-'Пр.2 (дох 24-25)'!C73</f>
        <v>-44833402.469999999</v>
      </c>
      <c r="D16" s="106">
        <f>-'Пр.2 (дох 24-25)'!D73</f>
        <v>-45774664.469999999</v>
      </c>
    </row>
    <row r="17" spans="1:4" x14ac:dyDescent="0.2">
      <c r="A17" s="108" t="s">
        <v>375</v>
      </c>
      <c r="B17" s="112" t="s">
        <v>376</v>
      </c>
      <c r="C17" s="106">
        <f t="shared" ref="C17:D19" si="1">C18</f>
        <v>44833402.469999999</v>
      </c>
      <c r="D17" s="106">
        <f t="shared" si="1"/>
        <v>45774664.469999999</v>
      </c>
    </row>
    <row r="18" spans="1:4" x14ac:dyDescent="0.2">
      <c r="A18" s="109" t="s">
        <v>348</v>
      </c>
      <c r="B18" s="110" t="s">
        <v>349</v>
      </c>
      <c r="C18" s="106">
        <f t="shared" si="1"/>
        <v>44833402.469999999</v>
      </c>
      <c r="D18" s="106">
        <f t="shared" si="1"/>
        <v>45774664.469999999</v>
      </c>
    </row>
    <row r="19" spans="1:4" x14ac:dyDescent="0.2">
      <c r="A19" s="109" t="s">
        <v>350</v>
      </c>
      <c r="B19" s="110" t="s">
        <v>351</v>
      </c>
      <c r="C19" s="106">
        <f t="shared" si="1"/>
        <v>44833402.469999999</v>
      </c>
      <c r="D19" s="106">
        <f t="shared" si="1"/>
        <v>45774664.469999999</v>
      </c>
    </row>
    <row r="20" spans="1:4" ht="25.5" x14ac:dyDescent="0.2">
      <c r="A20" s="108" t="s">
        <v>161</v>
      </c>
      <c r="B20" s="110" t="s">
        <v>352</v>
      </c>
      <c r="C20" s="34">
        <f>'Пр.10 (вед24-25)'!G282</f>
        <v>44833402.469999999</v>
      </c>
      <c r="D20" s="34">
        <f>'Пр.10 (вед24-25)'!I282</f>
        <v>45774664.469999999</v>
      </c>
    </row>
    <row r="23" spans="1:4" x14ac:dyDescent="0.2">
      <c r="D23" s="95"/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honeticPr fontId="21" type="noConversion"/>
  <pageMargins left="0.70866141732283472" right="0.19685039370078741" top="0.74803149606299213" bottom="0.74803149606299213" header="0" footer="0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Пр.1 (дох 23)</vt:lpstr>
      <vt:lpstr>Пр.2 (дох 24-25)</vt:lpstr>
      <vt:lpstr>Пр.3 (23) </vt:lpstr>
      <vt:lpstr>Пр.4 (23-24)</vt:lpstr>
      <vt:lpstr>Пр.5(23)</vt:lpstr>
      <vt:lpstr>Пр.6 (24-25)</vt:lpstr>
      <vt:lpstr>Пр.7 (функ 23)</vt:lpstr>
      <vt:lpstr>Пр.8 (функ24-25)</vt:lpstr>
      <vt:lpstr>Пр.9 (вед23)</vt:lpstr>
      <vt:lpstr>Пр.10 (вед24-25)</vt:lpstr>
      <vt:lpstr>Пр.11 (ист23)</vt:lpstr>
      <vt:lpstr>Пр.12 (ист24-25)</vt:lpstr>
      <vt:lpstr>'Пр.1 (дох 23)'!Заголовки_для_печати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Николаевна Брусницина</cp:lastModifiedBy>
  <cp:lastPrinted>2019-11-14T11:46:08Z</cp:lastPrinted>
  <dcterms:created xsi:type="dcterms:W3CDTF">1996-10-08T23:32:33Z</dcterms:created>
  <dcterms:modified xsi:type="dcterms:W3CDTF">2023-03-16T10:54:17Z</dcterms:modified>
</cp:coreProperties>
</file>